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laning\SON\"/>
    </mc:Choice>
  </mc:AlternateContent>
  <bookViews>
    <workbookView xWindow="0" yWindow="0" windowWidth="28800" windowHeight="11700" tabRatio="923" firstSheet="1" activeTab="2"/>
  </bookViews>
  <sheets>
    <sheet name="Lists" sheetId="13" state="hidden" r:id="rId1"/>
    <sheet name="Обзор" sheetId="15" r:id="rId2"/>
    <sheet name="SON" sheetId="7" r:id="rId3"/>
    <sheet name="Virtual DT" sheetId="19" state="hidden" r:id="rId4"/>
    <sheet name="scope" sheetId="17" r:id="rId5"/>
  </sheets>
  <externalReferences>
    <externalReference r:id="rId6"/>
    <externalReference r:id="rId7"/>
    <externalReference r:id="rId8"/>
    <externalReference r:id="rId9"/>
  </externalReferences>
  <definedNames>
    <definedName name="_xlnm._FilterDatabase" localSheetId="2" hidden="1">SON!$B$3:$L$346</definedName>
    <definedName name="Satisfaction">Lists!$B$3:$B$5</definedName>
    <definedName name="АМС">[1]Список!$A$1:$A$38</definedName>
    <definedName name="Год">[2]Список!$C$1:$C$19</definedName>
    <definedName name="Здание">[3]Список!$C$1:$C$59</definedName>
    <definedName name="тип_АМС">[4]Списки!$E$3:$E$31</definedName>
    <definedName name="开关_是否核对指标类别" localSheetId="2">#REF!</definedName>
    <definedName name="开关_是否核对指标类别">#REF!</definedName>
    <definedName name="开关_是否输出各特性文档中的导出策略和说明" localSheetId="2">#REF!</definedName>
    <definedName name="开关_是否输出各特性文档中的导出策略和说明">#REF!</definedName>
  </definedNames>
  <calcPr calcId="162913"/>
</workbook>
</file>

<file path=xl/calcChain.xml><?xml version="1.0" encoding="utf-8"?>
<calcChain xmlns="http://schemas.openxmlformats.org/spreadsheetml/2006/main">
  <c r="J5" i="17" l="1"/>
  <c r="A5" i="17" l="1"/>
  <c r="B5" i="17"/>
  <c r="E5" i="17"/>
  <c r="F5" i="17" s="1"/>
  <c r="C5" i="17" l="1"/>
</calcChain>
</file>

<file path=xl/sharedStrings.xml><?xml version="1.0" encoding="utf-8"?>
<sst xmlns="http://schemas.openxmlformats.org/spreadsheetml/2006/main" count="1737" uniqueCount="1415">
  <si>
    <t>несоответствует - 0</t>
    <phoneticPr fontId="9" type="noConversion"/>
  </si>
  <si>
    <t>Reference\Ссылка на документацию</t>
    <phoneticPr fontId="9" type="noConversion"/>
  </si>
  <si>
    <t>Nokia</t>
    <phoneticPr fontId="5" type="noConversion"/>
  </si>
  <si>
    <t>ZTE</t>
    <phoneticPr fontId="5" type="noConversion"/>
  </si>
  <si>
    <t>Huawei</t>
    <phoneticPr fontId="5" type="noConversion"/>
  </si>
  <si>
    <t>Ericson</t>
    <phoneticPr fontId="5" type="noConversion"/>
  </si>
  <si>
    <t>соответствует - 1/
частичное соответствие-1/2</t>
    <phoneticPr fontId="9" type="noConversion"/>
  </si>
  <si>
    <t>Satisfaction</t>
    <phoneticPr fontId="5" type="noConversion"/>
  </si>
  <si>
    <t>соответствует - 1</t>
    <phoneticPr fontId="5" type="noConversion"/>
  </si>
  <si>
    <t>частичное соответствие-1/2</t>
    <phoneticPr fontId="5" type="noConversion"/>
  </si>
  <si>
    <t>несоответствует - 0</t>
    <phoneticPr fontId="5" type="noConversion"/>
  </si>
  <si>
    <t>Соответствие / 
Compliance</t>
    <phoneticPr fontId="5" type="noConversion"/>
  </si>
  <si>
    <t>частичное соответствие-1/2</t>
    <phoneticPr fontId="5" type="noConversion"/>
  </si>
  <si>
    <t>несоответствует - 0</t>
    <phoneticPr fontId="5" type="noConversion"/>
  </si>
  <si>
    <t>Comments\Комментарии</t>
    <phoneticPr fontId="5" type="noConversion"/>
  </si>
  <si>
    <t>− Analyzes roads based on the specified vendor, frequency, road range(road set, single road, road polygon), and time period (day or hour).</t>
  </si>
  <si>
    <t>RSCP</t>
  </si>
  <si>
    <t>Ec/No</t>
  </si>
  <si>
    <t>UE TxPower</t>
  </si>
  <si>
    <t>Active Cell Set Count</t>
  </si>
  <si>
    <t>− Analyzes the following LTE coverage indicators:</t>
  </si>
  <si>
    <t>RSRP</t>
  </si>
  <si>
    <t>RSRQ</t>
  </si>
  <si>
    <t>Overlapped Coverage Percentage</t>
  </si>
  <si>
    <t>DL Weak Coverage Percentage</t>
  </si>
  <si>
    <t>MR Coverage Rate</t>
  </si>
  <si>
    <t xml:space="preserve">   Average UL Throughput</t>
  </si>
  <si>
    <t xml:space="preserve">   Average DL Throughput</t>
  </si>
  <si>
    <t xml:space="preserve">   UL Packet Loss Rate</t>
  </si>
  <si>
    <t xml:space="preserve">   DL Packet Loss Rate</t>
  </si>
  <si>
    <t xml:space="preserve">   UL MCS (only for Initial Transmission)</t>
  </si>
  <si>
    <t xml:space="preserve">   DL MCS (only for Initial Transmission)</t>
  </si>
  <si>
    <t xml:space="preserve">   Average DL Wideband CQI (Code Word 0)</t>
  </si>
  <si>
    <t xml:space="preserve">   Average DL Wideband CQI (Code Word 1)</t>
  </si>
  <si>
    <t xml:space="preserve">   UL IBLER</t>
  </si>
  <si>
    <t xml:space="preserve">   DL IBLER</t>
  </si>
  <si>
    <t xml:space="preserve">   Average UL RB Quantity</t>
  </si>
  <si>
    <t xml:space="preserve">   Average DL RB Quantity</t>
  </si>
  <si>
    <t xml:space="preserve">   Rank 2 Percentage (only for Initial Transmission)</t>
  </si>
  <si>
    <t xml:space="preserve">   CA MR Percentage</t>
  </si>
  <si>
    <t>− Indicators related to data service throughput evaluation include:</t>
  </si>
  <si>
    <t>E-RAB Setup Excessive Delays (All, Data, Data GBR, Data Non-GBR, VoLTE)</t>
  </si>
  <si>
    <t>E-RAB Abnormal Releases (All, Data, Data GBR, Data Non-GBR, VoLTE)</t>
  </si>
  <si>
    <t>S1-based Intra-Frequency Handover Preparation Failures (All, VoLTE included)</t>
  </si>
  <si>
    <t>S1-based Intra-Frequency Handover Execution Failures (All, VoLTE included)</t>
  </si>
  <si>
    <t>X2-based Intra-Frequency Handover Preparation Failures (All, VoLTE included)</t>
  </si>
  <si>
    <t>X2-based Intra-Frequency Handover Execution Failures (All, VoLTE included)</t>
  </si>
  <si>
    <t>Intra-Frequency Intra-eNodeB Handover Preparation Failures (All, VoLTE included)</t>
  </si>
  <si>
    <t>Intra-Frequency Intra-eNodeB Handover Execution Failures (All, VoLTE included)</t>
  </si>
  <si>
    <t>S1-based Inter-Frequency Handover Preparation Failures (All, VoLTE included)</t>
  </si>
  <si>
    <t>S1-based Inter-Frequency Handover Execution Failures (All, VoLTE included)</t>
  </si>
  <si>
    <t>X2-based Inter-Frequency Handover Preparation Failures (All, VoLTE included)</t>
  </si>
  <si>
    <t>X2-based Inter-Frequency Handover Execution Failures (All, VoLTE included)</t>
  </si>
  <si>
    <t>Inter-Frequency Intra-eNodeB Handover Preparation Failures (All, VoLTE included)</t>
  </si>
  <si>
    <t>Inter-Frequency Intra-eNodeB Handover Execution Failures (All, VoLTE included)</t>
  </si>
  <si>
    <t>Inter-RAT Handover Preparation Failures (L-&gt;G)</t>
  </si>
  <si>
    <t>Inter-RAT Handover Execution Failures (L-&gt;G)</t>
  </si>
  <si>
    <t>Inter-RAT Handover Preparation Failures (L-&gt;U)</t>
  </si>
  <si>
    <t>Inter-RAT Handover Execution Failures (L-&gt;U)</t>
  </si>
  <si>
    <t>SRVCC Inter-RAT Handover Preparation Failures (L-&gt;G)</t>
  </si>
  <si>
    <t>SRVCC Inter-RAT Handover Execution Failures (L-&gt;G)</t>
  </si>
  <si>
    <t>SRVCC Inter-RAT Handover Preparation Failures (L-&gt;U)</t>
  </si>
  <si>
    <t>SRVCC Inter-RAT Handover Execution Failures (L-&gt;U)</t>
  </si>
  <si>
    <t>CSFB Inter-RAT Handover Preparation Failures (L-&gt;G)</t>
  </si>
  <si>
    <t>CSFB Inter-RAT Handover Execution Failures (L-&gt;G)</t>
  </si>
  <si>
    <t>CSFB Inter-RAT Handover Preparation Failures (L-&gt;U)</t>
  </si>
  <si>
    <t>CSFB Inter-RAT Handover Execution Failures (L-&gt;U)</t>
  </si>
  <si>
    <t>Total Traffic Volume (MB) (All, Data, VoLTE)</t>
  </si>
  <si>
    <t>UL Traffic Volume (MB) (All, Data, VoLTE)</t>
  </si>
  <si>
    <t>DL Traffic Volume (MB) (All, Data, VoLTE)</t>
  </si>
  <si>
    <t>Average UL Throughput (kbit/s) (All, Data, VoLTE)</t>
  </si>
  <si>
    <t>Average DL Throughput (kbit/s) (All, Data, VoLTE)</t>
  </si>
  <si>
    <t>Требования к ПО по оптимизации RAN</t>
  </si>
  <si>
    <t>Обзор документа</t>
  </si>
  <si>
    <t>инструкция для участников тендера</t>
  </si>
  <si>
    <t>Все требования относятся к последней версии 3GPP, если не указано иное. Отклонение от этого требования должно быть указано, если поддерживается только более низкий выпуск.</t>
  </si>
  <si>
    <t>Внимательно прочитайте каждый лист и строку и обратите внимание, что требования разделены на разделы на каждом листе. На каждом листе есть семь столбцов для поставщиков:</t>
  </si>
  <si>
    <t>Reference. Этот раздел можно использовать, например, для ссылки в описании продукта относительно требования.</t>
  </si>
  <si>
    <t>Инструкции для участников: для всех требований, для которых для параметра «Соответствие поставщика» установлено значение «Не соответствует» или «Частично соответствует», обязательно использовать поле «Комментарии», чтобы кратко объяснить дополнительные предварительные условия, предположения и другую соответствующую информацию, необходимую UMS, чтобы понять, в какой степени требование выполнено. .</t>
  </si>
  <si>
    <t>Функциональность предоставляется частично или Поставщик может предоставить эквивалентную альтернативу. Пожалуйста, заполните поле для комментариев, если выбран этот вариант.</t>
  </si>
  <si>
    <t>продукт/решение поставщика соответствует заявленному требованию.</t>
  </si>
  <si>
    <t>Продукт/решение поставщика не соответствует заявленному требованию.</t>
  </si>
  <si>
    <r>
      <t>Соответствует</t>
    </r>
    <r>
      <rPr>
        <sz val="11"/>
        <color theme="1"/>
        <rFont val="Arial"/>
        <family val="2"/>
        <charset val="204"/>
      </rPr>
      <t xml:space="preserve"> - Это выпадающее меню (см. параметры ниже). Это обязательное поле для ответа поставщика по каждому требованию в этом документе (все листы)</t>
    </r>
  </si>
  <si>
    <r>
      <t>Comments -</t>
    </r>
    <r>
      <rPr>
        <sz val="11"/>
        <color theme="1"/>
        <rFont val="Arial"/>
        <family val="2"/>
        <charset val="204"/>
      </rPr>
      <t xml:space="preserve"> Пожалуйста, заполните поле для комментариев, если вам нужно дать какое-то объяснение.</t>
    </r>
  </si>
  <si>
    <r>
      <t>заметка:</t>
    </r>
    <r>
      <rPr>
        <sz val="11"/>
        <color theme="1"/>
        <rFont val="Arial"/>
        <family val="2"/>
        <charset val="204"/>
      </rPr>
      <t xml:space="preserve"> Если у вас есть вопросы относительно конкретных требований, пожалуйста, свяжитесь по электронной почте</t>
    </r>
  </si>
  <si>
    <r>
      <t>Nokia/ZTE/Huawei/Ericson/другие：</t>
    </r>
    <r>
      <rPr>
        <sz val="11"/>
        <color theme="1"/>
        <rFont val="Arial"/>
        <family val="2"/>
        <charset val="204"/>
      </rPr>
      <t>Возможности поддержки системы для поставщика сетевого оборудования</t>
    </r>
  </si>
  <si>
    <t>Другие</t>
  </si>
  <si>
    <t>Score</t>
  </si>
  <si>
    <t>Total LTE eNodeB</t>
  </si>
  <si>
    <t>L2600</t>
  </si>
  <si>
    <t>L1800</t>
  </si>
  <si>
    <t>L800</t>
  </si>
  <si>
    <t>Total UMTS NodeB</t>
  </si>
  <si>
    <t>U2100</t>
  </si>
  <si>
    <t>U900</t>
  </si>
  <si>
    <t>Total GSM BTS</t>
  </si>
  <si>
    <t>D1800</t>
  </si>
  <si>
    <t>G900</t>
  </si>
  <si>
    <t>Future exsansion 3 years</t>
  </si>
  <si>
    <t>Forecast to 2025 (3 years)</t>
  </si>
  <si>
    <t>Компания, предоставляющая систему, должна иметь местную техподдержку и специалиста разговаривающего на русском языке. Знание узбекского языка приветствуется</t>
  </si>
  <si>
    <t>The company providing the system must have local technical support and a specialist who speaks Russian. Knowledge of the Uzbek language is welcome</t>
  </si>
  <si>
    <t xml:space="preserve"> - Key road Subscriber recognization</t>
  </si>
  <si>
    <t xml:space="preserve"> - Massive-user combination on the target roads</t>
  </si>
  <si>
    <t xml:space="preserve"> - Supporting coverage and interference evaluation on key roads</t>
  </si>
  <si>
    <t xml:space="preserve"> - This function can support: UMTS/LTE FDD/LTE TDD/NR</t>
  </si>
  <si>
    <t>For UMTS/LTE FDD/TDD, Allows users to switch over the effective road set. Total length of all road set  not greater  than 50,0000 km which can be defined, but the length of the effective road set for the system to analyze data cannot exceed 5,000 km.</t>
  </si>
  <si>
    <t>− Analyzes road coverage based on the specified vendor, frequency band road range(road set, single road, road polygon), and time period (day or hour).</t>
  </si>
  <si>
    <t>− For LTE TDD/FDD Filters and queries indicators based on only MDT.</t>
  </si>
  <si>
    <t>− Analyzes the following UMTS coverage indicators:</t>
  </si>
  <si>
    <t>Terminal type management: Users can configure and manage the terminal information library, including:− Configuring the following terminal attributes:</t>
  </si>
  <si>
    <t>PCI Counts</t>
  </si>
  <si>
    <t>RSRP Difference</t>
  </si>
  <si>
    <t>MR Count</t>
  </si>
  <si>
    <t>DL Weak Coverage Percentage Difference</t>
  </si>
  <si>
    <t>Supports the geographic display and inter-operator comparison and analysis of the following KPIs in ALL, indoor, outdoor (excluding road), outdoor (including road), and road scenarios:
RSRP
RSRQ
DL Weak Coverage Percentage
PCI Counts
RSRP Difference
MR Count
DL Weak Coverage Percentage Difference</t>
  </si>
  <si>
    <t>Filters grids rendering by the number of MRs.</t>
  </si>
  <si>
    <t>User Group Analysis</t>
  </si>
  <si>
    <t>− Allows users to use a software parameter to determine whether to display phone numbers on the User Group Manager page</t>
  </si>
  <si>
    <t> Provides geographic analysis on abnormal subscriber group events for identifying problem hotspots of defined subscriber groups.</t>
  </si>
  <si>
    <t> Queries indicator of a single subscriber in a defined subscriber group.</t>
  </si>
  <si>
    <t xml:space="preserve"> - Allows users to query indicator for subscribers by time</t>
  </si>
  <si>
    <t>UMTS alarm reporting KPIs:</t>
  </si>
  <si>
    <t>RAB Setup Failures (All, CS, AMR, VP, PS, PS R99, HSDPA, HSUPA, HSPA)</t>
  </si>
  <si>
    <t>RAB Setup Excessive Delays (All, CS, AMR, VP, PS, PS R99, HSDPA, HSUPA, HSPA)</t>
  </si>
  <si>
    <t>RAB Abnormal Releases (All, CS, AMR, VP, PS, PS R99, HSDPA, HSUPA, HSPA)</t>
  </si>
  <si>
    <t>Intra-Frequency Hard Handover Failures</t>
  </si>
  <si>
    <t>Inter-Frequency Hard Handover Failures</t>
  </si>
  <si>
    <t>Inter-RAT Handover Failures (U-&gt;G) (All, CS, PS)</t>
  </si>
  <si>
    <t>Traffic (Periodic MRs) (CS, AMR, VP)</t>
  </si>
  <si>
    <t>Traffic (Equivalent Erl) (CS, AMR, VP)</t>
  </si>
  <si>
    <t>PS Total Traffic Volume</t>
  </si>
  <si>
    <t>PS Total UL Traffic Volume</t>
  </si>
  <si>
    <t>PS Total DL Traffic Volume</t>
  </si>
  <si>
    <t>PS R99 UL Traffic Volume</t>
  </si>
  <si>
    <t>PS R99 DL Traffic Volume</t>
  </si>
  <si>
    <t>HSDPA Traffic Volume</t>
  </si>
  <si>
    <t>HSUPA Traffic Volume</t>
  </si>
  <si>
    <t>Average PS R99 UL Throughput</t>
  </si>
  <si>
    <t>Average PS R99 DL Throughput</t>
  </si>
  <si>
    <t>Average HSDPA Throughput</t>
  </si>
  <si>
    <t>Average HSUPA Throughput</t>
  </si>
  <si>
    <t>LTE alarm reporting KPIs:</t>
  </si>
  <si>
    <t>E-RAB Setup Failures (All, Data, Data GBR, Data Non-GBR, VoLTE)</t>
  </si>
  <si>
    <t>RAN optimization software requirements</t>
  </si>
  <si>
    <t>Huawei</t>
  </si>
  <si>
    <t>Region</t>
  </si>
  <si>
    <t>BSC</t>
  </si>
  <si>
    <t>RNC</t>
  </si>
  <si>
    <t>Bukhara</t>
  </si>
  <si>
    <t>BSC6910_G_01</t>
  </si>
  <si>
    <t>BSC6910_U_01</t>
  </si>
  <si>
    <t>Djizak</t>
  </si>
  <si>
    <t>Fergana</t>
  </si>
  <si>
    <t>Gulistan</t>
  </si>
  <si>
    <t>Kokand</t>
  </si>
  <si>
    <t>Namangan</t>
  </si>
  <si>
    <t>Navoi</t>
  </si>
  <si>
    <t>Yangiyul</t>
  </si>
  <si>
    <t>Samarkand</t>
  </si>
  <si>
    <t>Shahrisabz</t>
  </si>
  <si>
    <t>Termez</t>
  </si>
  <si>
    <t>Urgench</t>
  </si>
  <si>
    <t>Andijan</t>
  </si>
  <si>
    <t>Karshi</t>
  </si>
  <si>
    <t>Tashkent</t>
  </si>
  <si>
    <t>BSC6910_G_02</t>
  </si>
  <si>
    <t>BSC6910_U_02</t>
  </si>
  <si>
    <t>BSC6910_G_03</t>
  </si>
  <si>
    <t>BSC6910_U_03</t>
  </si>
  <si>
    <t>ZTE</t>
  </si>
  <si>
    <t>Сущ</t>
  </si>
  <si>
    <t>Chirchic</t>
  </si>
  <si>
    <t>BSC9000Z_1113</t>
  </si>
  <si>
    <t>RNC9000Z_1115</t>
  </si>
  <si>
    <t>2G ANR (Automatic Neighbor Relations)</t>
  </si>
  <si>
    <t>3G Neighbor Optimization (Inc. Irat) Automatic Neighbor Relations)</t>
  </si>
  <si>
    <t>3G Dynamic Resource Management</t>
  </si>
  <si>
    <t>Power resource optimization</t>
  </si>
  <si>
    <t>Code resource optimization</t>
  </si>
  <si>
    <t>NodeB (Baseband) resource optimization</t>
  </si>
  <si>
    <t>Uplink Interference optimization</t>
  </si>
  <si>
    <t>3G Energy Saving</t>
  </si>
  <si>
    <t>3G CODC (Cell Outage Detection and Compensation)</t>
  </si>
  <si>
    <t>3G ACO (Area Code Optimizer)</t>
  </si>
  <si>
    <t>GSM  SON Modules</t>
  </si>
  <si>
    <t>UMTS SON Modules</t>
  </si>
  <si>
    <t>5G (NR) SON Modules</t>
  </si>
  <si>
    <t>5G eAIC (Automated Inconsistency Correction)</t>
  </si>
  <si>
    <t>LTE (4G) SON Modules</t>
  </si>
  <si>
    <t>4G PCI (Physical Cell Identity) Optimizer</t>
  </si>
  <si>
    <t>4G RSI (RACH Root Sequence Index) Optimizer</t>
  </si>
  <si>
    <t>4G cANR (Complementary Automatic Neighbor Relations)</t>
  </si>
  <si>
    <t>4G ACO (Area Code Optimizer)</t>
  </si>
  <si>
    <t>4G xF (Cross Finder)</t>
  </si>
  <si>
    <t>4G CCO (Coverage and Capacity Optimization)</t>
  </si>
  <si>
    <t>4G HLB (Hybrid Mobility Load Balancing)</t>
  </si>
  <si>
    <t>4G MRO (Mobility Robustness Optimization)</t>
  </si>
  <si>
    <t>4G CODC (Cell Outage Detection and Compensation)</t>
  </si>
  <si>
    <t>4G eAIC (Automated Inconsistency Correction)</t>
  </si>
  <si>
    <t>Inter/Intra frequency and IRAT neighbor optimithation</t>
  </si>
  <si>
    <t>3G  Load Balancing</t>
  </si>
  <si>
    <t>3G Coverage &amp; Capacity Optimization</t>
  </si>
  <si>
    <t>Cell outage</t>
  </si>
  <si>
    <t>Sleeping cell</t>
  </si>
  <si>
    <t>Bed Cell</t>
  </si>
  <si>
    <t>2G Automated Frequency Retuning</t>
  </si>
  <si>
    <t>LAC/RAC Optimithaion</t>
  </si>
  <si>
    <t>3G Automated Inconsistency Correction</t>
  </si>
  <si>
    <t>2G eAIC (Automated Inconsistency Correction)</t>
  </si>
  <si>
    <t xml:space="preserve"> 2G Cross Feeder</t>
  </si>
  <si>
    <t>3G Cell Outage Detection and Compensation</t>
  </si>
  <si>
    <t>2G ACO (Area Code Optimizer)</t>
  </si>
  <si>
    <t>BSIC conflict</t>
  </si>
  <si>
    <t>BCCH, TCH conflict</t>
  </si>
  <si>
    <t xml:space="preserve"> Configuration Parameter Optimization</t>
  </si>
  <si>
    <t>Monitoring of important KPI network quality indicators and reporting</t>
  </si>
  <si>
    <t>SON solution should optimize 2G-2G neighbours in fully automatic mode.</t>
  </si>
  <si>
    <t>SON solution shall add 2G-2G neighbours based on the geographic location of cells</t>
  </si>
  <si>
    <t>SON solution should add 2G-2G neighbours based on mobile measurement data in a fully automatic mode that does not require regular user calls not only to SON, but also to OSS / RAN for activating / deactivating statistics collection</t>
  </si>
  <si>
    <t>SON solution should remove 2G-2G neighbours based on Handover statistics according to the criteria specified by the operator</t>
  </si>
  <si>
    <t>SON solution should remove the least relevant 2G-2G neighbourhoods if the neighbour list on the source cell exceeds the size specified by the operator</t>
  </si>
  <si>
    <t>There should be a mechanism for limiting neighbour lists towards different bands.</t>
  </si>
  <si>
    <t>Relations between 2G neighbours should not be added if BSIC-BCCH Conflicts are detected</t>
  </si>
  <si>
    <t>SON solution should add 2G-&gt; 3G neighbours based on the geographic location of cells</t>
  </si>
  <si>
    <t>SON solution should remove 2G-&gt; 3G neighbours based on Handover statistics according to criteria specified by the operator</t>
  </si>
  <si>
    <t>SON solution should remove the least relevant 2G-&gt; 3G neighbours if the list of neighbours in the source cell exceeds the size specified by the operator</t>
  </si>
  <si>
    <t>There should be a mechanism for limiting neighbour lists towards different 3G carriers</t>
  </si>
  <si>
    <t>Relations between 2G-&gt; 3G neighbours should not be added if PSC-UARFCN Conflicts are detected</t>
  </si>
  <si>
    <t>SON solution should automatically add 2G-&gt; 4G frequency relations</t>
  </si>
  <si>
    <t>SON solution should automatically remove unused 2G-&gt;4G frequency relations</t>
  </si>
  <si>
    <t>There should be a mechanism for setting 2G-&gt; 4G neighbour creation rules towards different 4G bands and frequencies</t>
  </si>
  <si>
    <t>SON solution should perform intra-carrier optimization of neighbours of 3G networks in a fully automatic mode.</t>
  </si>
  <si>
    <t>SON solution should perform inter-carrier optimization of neighbours of 3G networks in a fully automatic mode.</t>
  </si>
  <si>
    <t>SON solution should add 3G-3G neighbours based on the geographic location of cells</t>
  </si>
  <si>
    <t>SON solution should add 3G-3G neighbours based on mobile measurements</t>
  </si>
  <si>
    <t>SON solution should remove the least-used 3G-3G neighbours if the list of neighbours in the source cell exceeds the size specified by the operator</t>
  </si>
  <si>
    <t>Relations between neighbouring 3G nodes should not be added if PSC-UARFCN Conflicts are detected</t>
  </si>
  <si>
    <t>SON solution should add 3G-&gt; 2G neighbours based on the geographic location of cells</t>
  </si>
  <si>
    <t>SON solution should remove the least used 3G-&gt; 2G neighbours if the neighbour list in the source cell exceeds the size specified by the operator</t>
  </si>
  <si>
    <t>There should be a mechanism for limiting neighbour lists towards different bands</t>
  </si>
  <si>
    <t>Relations between 3G-&gt; 2G neighbours should not be added if BSIC-BCCH Conflicts are detected</t>
  </si>
  <si>
    <t>SON solution should automatically add 3G-&gt; 4G frequency relations</t>
  </si>
  <si>
    <t>SON solution should automatically remove unused 3G-&gt; 4G frequency relations</t>
  </si>
  <si>
    <t>There should be a mechanism for setting 3G-&gt;4G neighbour creation rules towards different 4G bands and frequencies</t>
  </si>
  <si>
    <t>SON solution must perform intra-carrier 4G neighbour optimization in fully automatic mode.</t>
  </si>
  <si>
    <t>SON solution must perform inter-carrier 4G neighbour optimization in fully automatic mode.</t>
  </si>
  <si>
    <t>SON solution should remove 4G-4G neighbours based on mobile statistics according to the criteria specified by the operator</t>
  </si>
  <si>
    <t>SON solution should remove the least used 4G-4G neighbours if the neighbour list on the source cell exceeds the size specified by the operator</t>
  </si>
  <si>
    <t>There should be a mechanism for setting 4G-4G neighbour creation rules towards different 4G bands</t>
  </si>
  <si>
    <t>Relations between 4G Neighbours Should Not Be Added If PCI + EARFCN Conflicts Are Detected</t>
  </si>
  <si>
    <t>SON solution should add 4G-&gt; 3G neighbours based on the geographic location of cells</t>
  </si>
  <si>
    <t>SON solution should remove 4G-&gt; 3G neighbours based on mobile statistics according to criteria specified by the operator</t>
  </si>
  <si>
    <t>SON solution should remove the least used 4G-&gt; 3G neighbours if the neighbour list on the source cell exceeds the size specified by the operator</t>
  </si>
  <si>
    <t>Relations between 4G-&gt; 3G Neighbours Should Not Be Added If PSC-UARFCN Conflicts Are Detected</t>
  </si>
  <si>
    <t>SON solution should add 4G-&gt; 2G neighbours based on the geographic location of cells</t>
  </si>
  <si>
    <t>SON solution should remove 4G-&gt; 2G neighbours based on mobile statistics according to criteria specified by the operator</t>
  </si>
  <si>
    <t>SON solution should remove the least used 4G-&gt; 2G neighbours if the neighbour list on the source cell exceeds the size specified by the operator</t>
  </si>
  <si>
    <t>Relations between 4G-&gt; 2G neighbours should not be added if BSIC-BCCH Conflicts are detected</t>
  </si>
  <si>
    <t>SON solution should automatically add the necessary frequency relations for reselection / redirection towards other 4G carriers</t>
  </si>
  <si>
    <t>SON solution should automatically add the necessary frequency relations for reselection / redirection towards 3G carriers</t>
  </si>
  <si>
    <t>SON solution should automatically add the necessary frequency relations for reselection / redirection towards 2G frequencies</t>
  </si>
  <si>
    <t>SON solution should support ANR for 5G.</t>
  </si>
  <si>
    <t>SON solution should support clean-up of IPSec policies while deleting X2</t>
  </si>
  <si>
    <t>SON solution should support Trimming/Replacement of neighbours</t>
  </si>
  <si>
    <t xml:space="preserve">SON solution should support configuration of IPsec mesh connectivity for X2 </t>
  </si>
  <si>
    <t>SON solution should support 4G cell to NR cell relations</t>
  </si>
  <si>
    <t>SON solution should support  4G cell to NR frequency relations</t>
  </si>
  <si>
    <t>SON solution should support configuration of NR cell to NR cell relations to facilitate NSA intra-frequency 5G mobility.</t>
  </si>
  <si>
    <t>SON solution should have flexibility to define operator SON policies (example Layer Management Strategy)</t>
  </si>
  <si>
    <t>Solution should support blacklisting and white listing of neighbours.</t>
  </si>
  <si>
    <t>Minimum 15 min interval should be supported.</t>
  </si>
  <si>
    <t>SON solution must consider the frequency layer strategy implemented by the operator while detecting and creating the NR.</t>
  </si>
  <si>
    <t>SON modules do iterative operation and does rollback whenever there are KPI degradation.</t>
  </si>
  <si>
    <t>The Parameter Consistency Check and Enforcement function shall adapt parameters setting according to predefined configuration</t>
  </si>
  <si>
    <t>SON solution shall support 2G parameter consistency check. The main objective is to automatically and periodically check all network cells (CM and parameters configuration) and verify them against pre-defined profiles (configurable by SON users/admin)</t>
  </si>
  <si>
    <t>The SON system should provide automatic audit and adjustment of logical parameters 2G in accordance with the operator’s template</t>
  </si>
  <si>
    <t>SON solution should have a set of adjustable rules for comparing parameters of interest with default values.</t>
  </si>
  <si>
    <t>Possibility to set rules for checking parameters depending on the geographical location, the presence or absence of co-site / co-sector objects according to the rules specified by the operator</t>
  </si>
  <si>
    <t>Possibility to load various templates for checking parameters for various network clusters, checking individual clusters according to individual parameter templates.</t>
  </si>
  <si>
    <t>Parameter Consistency Check and Enforcement function shall adapt parameters setting according to predefined configuration.</t>
  </si>
  <si>
    <t>SON solution shall support 3G parameter consistency check. The main objective is to automatically and periodically check all network cells (CM and parameters configuration) and verify them against pre-defined profiles (configurable by SON users/admin)</t>
  </si>
  <si>
    <t>The SON system should provide automatic audit and adjustment of logical parameters 3G in accordance with the operator’s template</t>
  </si>
  <si>
    <t>SON solution shall support 4G parameter consistency check. The main objective is to automatically and periodically check all network cells (CM and parameters configuration) and verify them against pre-defined profiles (configurable by SON users/admin)</t>
  </si>
  <si>
    <t>SON solution shall support 5G parameter consistency check. The main objective is to automatically and periodically check all network cells (CM and parameters configuration) and verify them against pre-defined profiles (configurable by SON users/admin)</t>
  </si>
  <si>
    <t>The SON system should provide automatic audit and adjustment of logical parameters 5G in accordance with the operator’s template</t>
  </si>
  <si>
    <t>SON solution shall support the assignment of Scrambling Codes across the network automatically and also resolves any clashes when PCIs are reused incorrectly.</t>
  </si>
  <si>
    <t>SC 3G collision detection based on geodata, neighbour data</t>
  </si>
  <si>
    <t>The algorithm must be able to detect a conflict between a cell and the neighbour of the neighbour of the neighbour of this cell.</t>
  </si>
  <si>
    <t xml:space="preserve">Capability to consider distributed antenna and repeaters in distance- or tier- based approaches to steer the PCI-optimization </t>
  </si>
  <si>
    <t>SON solution shall support the assignment of PCIs (Physical Cell Identities) across the network automatically and also resolves any clashes when PCIs are reused incorrectly.</t>
  </si>
  <si>
    <t>PCI 4G collision and confusion detection based on location, neighbour data</t>
  </si>
  <si>
    <t>SON solution shall support the assignment of PCIs (Physical Cell Identities) across the network automatically and also resolves any clashes when PCIs are reused incorrectly. The PCI/PSS (Physical Cell Identity/Primary synchronization signal) Reuse Module shall include
-      PCI collision/conflict detection and resolution
-      Modulo 3, Modulo 4, and Modulo 30 conflict detection and resolution
-      Inter-RAT Confusion detection and resolution</t>
  </si>
  <si>
    <t>RSI 5G collision and confusion detection based on location, neighbour data</t>
  </si>
  <si>
    <t>SON solution shall automatically detect and report the cross feeder issues. SON solution should be capable of identifying the crossed antenna feeder scenarios: situations where the antenna feeders can be swapped between cells operating with the same frequency and technology layer at a site.</t>
  </si>
  <si>
    <t>Automatically check Cross antenna up to 6 sector</t>
  </si>
  <si>
    <t>The solution shall be able to identify cells which are installed in wrong/ unreasonable azimuth.</t>
  </si>
  <si>
    <t>SON solution should be capable of identifying the crossed antenna feeder scenarios, which involve up to a maximum of four cells at a site</t>
  </si>
  <si>
    <t>Possibility for user to specify if parameter setting should be accompanied by lock, unlock, restart</t>
  </si>
  <si>
    <t>Possibility to run an error-detecting preview mode</t>
  </si>
  <si>
    <t>Possibility to configure a Global Whitelist of entries that should not be removed from neighbor lists</t>
  </si>
  <si>
    <t>Possibility to prevent flooding by outdoor cells of indoor cell neighbor lists</t>
  </si>
  <si>
    <t>Possiblity to influence management of distant neighbors for locales such as coasts and archipelagos</t>
  </si>
  <si>
    <t>Forbidden Scrambling Codes may be configured and removed from cell scope</t>
  </si>
  <si>
    <t>Capability to assign Scrambling Codes to maximize reuse distance</t>
  </si>
  <si>
    <t>Capability to provision changes in a configured Maintenance Window</t>
  </si>
  <si>
    <t>Capability to optionally consider Handover Success Rate as a mechanism to filter out unnecessary neighbors during PCI confusion resolution</t>
  </si>
  <si>
    <t>Capability to resolve inter-frequency confusions</t>
  </si>
  <si>
    <t>Capability to synchronize PCIs across Co-Sector cells of a site</t>
  </si>
  <si>
    <t>Capability to assign PCIs to ensure a configurable minimum reuse distance</t>
  </si>
  <si>
    <t>Capability to remove neighbors to solve PCI issues</t>
  </si>
  <si>
    <t>Capability to prevent a reserved set of PCIs from being allocated</t>
  </si>
  <si>
    <t>Capability to reallocate PCIs over all target cells</t>
  </si>
  <si>
    <t>Capability to automatically lock and unlock Managed Objects when a change of  PCI is needed</t>
  </si>
  <si>
    <t>Capability to limit the number of PCI changes per execution</t>
  </si>
  <si>
    <t>Capability to restrict allocation of centrally user-defined forbidden PCIs</t>
  </si>
  <si>
    <t>Capability to retune detected forbidden PCIs to permitted ones</t>
  </si>
  <si>
    <t>SON solution should support neighbor optimization based on proxy handover statistics on co-sector LTE Cells</t>
  </si>
  <si>
    <t>SON solution should support creation of LTE to NR relations at 5G SA deployments</t>
  </si>
  <si>
    <t>Possibility to perform a common eNodeB check while creating relations at an NR NSA deployment</t>
  </si>
  <si>
    <t>Possibility to configure relations to specific NR Cells based on their relationship with LTE Cells</t>
  </si>
  <si>
    <t>Possibility to audit X2 and Xn links and create missing links</t>
  </si>
  <si>
    <t>Possibility to prevent changes to neighbor lists if the Source or Target Cell is locked</t>
  </si>
  <si>
    <t>Possibility to restrict relation creation based on Hardware version of the eNodeB</t>
  </si>
  <si>
    <t>Possibility to restrict relation creation based on Software version of the eNodeB and gNodeB</t>
  </si>
  <si>
    <t>Possibility to check health of X2 links</t>
  </si>
  <si>
    <t>Possibility to rectify faulty X2 links for a user-configured number of attempts</t>
  </si>
  <si>
    <t>SON can perform optimization based on set Objectives across categories Mobility, Retainability, Availability, Accessibility, and Througput</t>
  </si>
  <si>
    <t>SON can monitor and display performance of network Objectives over a day, week, and month for a defined geographical area</t>
  </si>
  <si>
    <t>SON can classify cells based on static and dynamic characteristics and take contextual action. Classification should be made visible on a GUI</t>
  </si>
  <si>
    <t>SON can detect Problems automatically over a cell scope and recommend the appropriate solution</t>
  </si>
  <si>
    <t>SON solution shall support compliance to TS 32.521 Section 5.1.5 and TS 32.521 Section 6.1.5</t>
  </si>
  <si>
    <t>SON solution shall support automatically optimizing coverage footprint to best meet coverage footprint objectives configurable by operator.</t>
  </si>
  <si>
    <t>Support automatically optimizing coverage to minimize the number of connection failures affecting user experience (e.g. radio link failures, RRC connection drops).</t>
  </si>
  <si>
    <t>SON solution should dynamically and automatically adjust the RET (remote electrical tilt) to automatically improve network coverage and eliminate “holes” in coverage</t>
  </si>
  <si>
    <t>SON solution should detect sectors with a far serving area (overshooting cells) and provide recommendations for eliminating such areas.</t>
  </si>
  <si>
    <t>SON solution should automatically adjust the RET to reduce interference.</t>
  </si>
  <si>
    <t>SON solution must track the KPI. If the RET changes made by SON solution led to the degradation of KPI, then SON solution should automatically reverse these changes within 60 minutes from the moment of the changes.</t>
  </si>
  <si>
    <t>SON solution should monitor the capacitive characteristics of the network, and prevent their degradation during RET optimization.</t>
  </si>
  <si>
    <t>SON solution must provide settings that allow the engineer to optimize RET to balance the optimization of coverage and capacitive characteristics of the network.</t>
  </si>
  <si>
    <t>SON solution must provide settings that allow the engineer to set the min and max values of the electrical tilts of the antennas. RET optimization should work within these limits.</t>
  </si>
  <si>
    <t>SON solution must provide settings that allow the engineer to set the step for changing the value of the electrical tilt of the antenna.</t>
  </si>
  <si>
    <t>A mechanism should be implemented in SON solution that determines the operability of the RET system of individual cells. SON solution must take into account inoperable RETs</t>
  </si>
  <si>
    <t>SON solution should report  cells with inoperable RETs</t>
  </si>
  <si>
    <t>SON solution should automatically determine if the actual location of the antenna, its height or azimuth, differ from the planned values. SON solution should provide reports on the discrepancy between real and planned values.</t>
  </si>
  <si>
    <t>SON solution should allow separate optimization of RET in automatic mode for different bands (900, 1800, 2100, 2600)</t>
  </si>
  <si>
    <t>In case the cell is not equipped with RET, SON solution should give recommendations on how to change the mechanical / electrical angle of the antennas manually.</t>
  </si>
  <si>
    <t>If the max or min value of the antenna RET angle is reached, and a further change in the electrical tilt is impossible, SON solution should give recommendations on how to manually change the antenna tilt (mechanical tilt)</t>
  </si>
  <si>
    <t>SON solution should provide a mechanism for protection against "ping-pong" RET changes.</t>
  </si>
  <si>
    <t>SON solution should have a security mechanism that checks the input data, and does not allow RET optimization if not all the information necessary for making a decision is received.</t>
  </si>
  <si>
    <t>Automatic adjustment of the boundaries of serving cells in order to optimize capacity and coverage, provided that no zones with a coverage level lower than that set by the operator are created.</t>
  </si>
  <si>
    <t>The interval of adjustments made by the module should be customizable (from 15 minutes to days).</t>
  </si>
  <si>
    <t>SON solution shall support 3G Coverage and Capacity Optimisation based on RF Power (e.g. CPICH power).</t>
  </si>
  <si>
    <t xml:space="preserve">SON solution shall support 3G Coverage and Capacity Optimisation based on RF Power plus Antenna Positioning Parameters (i.e. RET).
</t>
  </si>
  <si>
    <t xml:space="preserve">SON solution shall support 3G Coverage and Capacity Optimisation based  on extension of Soft Parameters (e.g. network control timers, various hysteresis, admission thresholds, SHO values, Cell edge RF shaping hysteresis, and timers but excluding antenna positioning such as e-tilt).   </t>
  </si>
  <si>
    <t>SON solution shall support 4G Coverage and Capacity Optimisation based on RF Power in a centralised platform.</t>
  </si>
  <si>
    <t>SON solution shall support 4G Coverage and Capacity Optimisation based on RF Power plus Antenna Positioning Parameters (i.e. RET).</t>
  </si>
  <si>
    <t>4G CCO with RF Shaping (No Antenna optimisation parameters or RET) .
SON solution shall support 4G Coverage and Capacity Optimisation based  on extension of Soft Parameters (e.g. network control timers, various hysteresis, admission thresholds, SHO values, Cell edge RF shaping hysteresis, and timers but excluding antenna positioning such as e-tilt).</t>
  </si>
  <si>
    <t>3G CCO shall reconfigures pilot power of problematic cells in order to improve the coverage or interference of the cells. With prediction techniques, the C-SON ensures that weak coverage and pilot power pollution after power adjustments do not deteriorate and do not migrate the users to other lower priority technology.</t>
  </si>
  <si>
    <t>SON solution shall be network aware and consider impact to surrounding cells when RET tilt changes are made or CPICH adjustments are made</t>
  </si>
  <si>
    <t>SON solution should support shared RET / antenna cases and support inter-RAT optimization of shared RETs</t>
  </si>
  <si>
    <t>SON solution should support identification of overshooting cells and undershooting cells using geo-located KPI's</t>
  </si>
  <si>
    <t>SON solution should support ML based predictive load balancing. Which should be based on:
-  learn load patterns and apply changes proactively</t>
  </si>
  <si>
    <t>SON solution should be able to predict congestion and apply parameters changes in the network to avoid congestion. The solution should also learn from previous network congestion states and be able to enter and exit congestion mitigation states appropriately.</t>
  </si>
  <si>
    <t>SON solution system should provide the ability to build and implement complex data processing logic on data  in order develop any future automation and SON processes covering self-configuration, self-optimization and self-healing.</t>
  </si>
  <si>
    <t>SON solution should provide an open platform to develop custom modules for 5G.</t>
  </si>
  <si>
    <t>SON Solution shall supports unlimited operation with all vendor.</t>
  </si>
  <si>
    <t>SON Solution shall custom-defined KPI threshold to determine the cell in outage.</t>
  </si>
  <si>
    <t>SON Solution detect unexpected failures cell, adjust parameter and resource of neighbour cell to support area that coverage by failure cell.</t>
  </si>
  <si>
    <t>SON Solution shall support generating an alarm upon detection for a cell in outage and report a clear alarm if the cell is recovered.</t>
  </si>
  <si>
    <t>SON Solution shall support self-healing procedures and automatically recover from failure.</t>
  </si>
  <si>
    <t>SON Solution shall support compensate traffic with inter-frequency neighbour cell.</t>
  </si>
  <si>
    <t>Monitoring alarms per cell, carrying out actions specified in the rules by the operator according to types of alarms.</t>
  </si>
  <si>
    <t>SON solution should provide operator flexibility of choosing coverage overlap strategies or handover statistics for determination of a coverage hole when a outage takes place</t>
  </si>
  <si>
    <t>SON solution should provide operator flexibility of applying step wise antenna tilt changes along with an upper limit for tilt changes</t>
  </si>
  <si>
    <t xml:space="preserve">SON solution should support multi RET cases where cells are deployed with multiple antenna's. </t>
  </si>
  <si>
    <t>SON solution should support shared RET cases where a single RET device is handling two RAT technologies like 3G and 4G. It is also necessary that the solution monitors the inter-RAT compensation cell candidate for congestion</t>
  </si>
  <si>
    <t>SON solution should provide flexibility to customer to be able to use cell/site reset as a first line of resolving outage cells before trying compensation actions</t>
  </si>
  <si>
    <t xml:space="preserve">Real Time alerts Module support alarms shall be fired no later than 15 minutes after the statistic file generation at the OSS/EMS.
</t>
  </si>
  <si>
    <t>The alarms can be defined as combination of KPIs and the triggering criteria can be defined by user.</t>
  </si>
  <si>
    <t xml:space="preserve">SON solution should support extensive scheduling options and the solution should run at regular intervals to check for sleeping cells. </t>
  </si>
  <si>
    <t>SON solution should support both cell and site reset. The solution should attempt cell reset first and support site reset (either forcefully or on its own) if multiple cells in the same site are found to be sleeping</t>
  </si>
  <si>
    <t>SON solution should support maintenance window so that any recovery actions are disallowed during the MW</t>
  </si>
  <si>
    <t>SON solution should offer protection against resetting chronic sleeping cells repeatedly. It should also offer distinguish off-air cells by excluding such cells from sleeping cell detection logic</t>
  </si>
  <si>
    <t>SON solution should support ML based predictive load balancing. learn load patterns and apply changes proactively</t>
  </si>
  <si>
    <t>SON Reporting solution shall enables operators to analyze the cells which were affected most often by SON optimization features.</t>
  </si>
  <si>
    <t>SON Reporting solution shall allow operators to customize front end as per customer need.</t>
  </si>
  <si>
    <t xml:space="preserve">User shall be able to select relevant KPIs (Mobility, Retainability, Availability etc..) of importance, date/time range, display format for display in UI window </t>
  </si>
  <si>
    <t xml:space="preserve">cSON solution needs to activate broadcast of SIB4 and/or SIB5 messages, whenever q-Offset parameter is modified </t>
  </si>
  <si>
    <t>cSON MRO solution needs to support freezing of mobility parameter changes in the neighbourhood while modifying mobility parameters in particular cell.</t>
  </si>
  <si>
    <t>SON solution shall support RACH parameter optimization.</t>
  </si>
  <si>
    <t>The RACH Optimization solution shall operate in fully automated mode, without the engineer participation (closed loop operation).</t>
  </si>
  <si>
    <t>SON solution shall support optimization of network such that users in high speed train does not experience handover issues.</t>
  </si>
  <si>
    <t>Solution should support Detection and correction of PRACH conflicts</t>
  </si>
  <si>
    <t xml:space="preserve">Solution should support correction of inconsistencies in PRACH configuration
</t>
  </si>
  <si>
    <t xml:space="preserve">Solution should support fresh allocation of PRACH configuration for the chosen scope of cells
</t>
  </si>
  <si>
    <t>SON Solution should support PRACH conflict detection and resolution based on PM data and neighbour cell information.</t>
  </si>
  <si>
    <t xml:space="preserve">Solution should support to avoid allocation of forbidden RSIs
</t>
  </si>
  <si>
    <t>Solution shall support beam-forming cells and associated cell-segment grids</t>
  </si>
  <si>
    <t>Solution shall support audit and automatic correction of Energy Saving configuration in the base-station</t>
  </si>
  <si>
    <t>Solution shall interwork Energy Saving feature with RAN Energy Efficiency features</t>
  </si>
  <si>
    <t xml:space="preserve">Solution shall support automatic grouping of cells that cover the same covereage area into a savings group </t>
  </si>
  <si>
    <t>Solution shall support configuration of paramters for power amplifier switch-off</t>
  </si>
  <si>
    <t>Solution shall support configuration of paramters for transmit path switch-off (MIMO)</t>
  </si>
  <si>
    <t>Solution shall support switch-off of all 5G layers if there is overlapping LTE coverage layer that will not switch-off</t>
  </si>
  <si>
    <t>Solution shall support tuning of parameters based on last week's load (expecting repeat of occurrence of load in subsequent day)</t>
  </si>
  <si>
    <t>SON Solution should automatically detect new 5G cells when they are visible in the OSS and run the optimization algorithm to configure the parameters.</t>
  </si>
  <si>
    <t>Solution should be able to configure optimized PCI parameters for newly detected cells.</t>
  </si>
  <si>
    <t xml:space="preserve">Solution should be able to configure optimized PRACH parameters for newly detected cells.
</t>
  </si>
  <si>
    <t>The new cells parameter configuration an be automated by making allocation conflict free there by providing good network performance for new cells.</t>
  </si>
  <si>
    <t>RF parameter allocation for newly detected shall be neighbour aware.</t>
  </si>
  <si>
    <t>When 5G cells are deployed in an existing overlay of 4G cells, SON solution module shall enable automation to configure the parameters in the 4G cell, so that EUTRA-New Radio Dual Connectivity (EN-DC) feature can be activated in 4G cells.</t>
  </si>
  <si>
    <t>SON solution should provide auto-integration of new 3G Base Stations.</t>
  </si>
  <si>
    <t>SON solution should provide auto-integration of new 4G Base Stations.</t>
  </si>
  <si>
    <t>SON solution should provide auto-integration of new 5G Base Stations.</t>
  </si>
  <si>
    <t>SON solution should trigger Plug'n'Play workfloes. It should work in fully automatic mode, without the direct involvement of engineers (closed loop).</t>
  </si>
  <si>
    <t>SON solution shall support neighbour aware planning of access paramters for new sites</t>
  </si>
  <si>
    <t>SON solution shall support operator configured KPI monitoring of new sites</t>
  </si>
  <si>
    <t>SON solution shall support operator configured alarm monitoring of new sites</t>
  </si>
  <si>
    <t>SON solution shall support neighbour relationship management between the LTE and 5G Cell</t>
  </si>
  <si>
    <t>SON solution shall analyse KPI about capacity  (power, PRB,) to balance cell load between neighbour cell in 3G network</t>
  </si>
  <si>
    <t>MLB shall provide a customized set of parameters and commands.</t>
  </si>
  <si>
    <t>SON solution shall support running in controlled mode (recommend  parameter and waiting for user approve)</t>
  </si>
  <si>
    <t>SON solution shall support running in autonomous  mode (Automatic implement recommend parameter and report to user)</t>
  </si>
  <si>
    <t>SON solution shall give the possibility and flexibility for operator to choose the priorities towards which frequency or technology the MLB feature should act.</t>
  </si>
  <si>
    <t>SON Solution should allow to User to define and adjust Criteria</t>
  </si>
  <si>
    <t>SON Solution should support load balancing for 4G.</t>
  </si>
  <si>
    <t>SON shall analyse KPI about capacity (such as traffic, number of user)to balance cell load between neighbour cell.</t>
  </si>
  <si>
    <t>The load balancing mechanism shall take into consideration multiple parameters and indicators in order to assess the load level</t>
  </si>
  <si>
    <t>The solution shall perform a load balancing corrective action which is based on pre-defined KPIs triggers and configurable parameters</t>
  </si>
  <si>
    <t>SON Mobility Load Balancing module do iterative operation and rollback the changes whenever there are KPI degradation</t>
  </si>
  <si>
    <t>SON solution should support Capacity and Covergae optimization for 5G</t>
  </si>
  <si>
    <t>Users should be able to run on a 5G cell with multiple RET’s attached to it. Max and min tilt can be configured at a RET level.</t>
  </si>
  <si>
    <t>SON Solution should support prdiction based Energy Savings.</t>
  </si>
  <si>
    <t>SON solution should support scheduling of actiavtion periods.</t>
  </si>
  <si>
    <t>SON solution should support load balancing in real time .</t>
  </si>
  <si>
    <t>Real time load banacing granularity should be with in 5 min</t>
  </si>
  <si>
    <t>Son solution should support load balancing for special events (sport/social/political/religious etc.) cause temporary network congestion</t>
  </si>
  <si>
    <t>KPI based automatic rollback should be supported</t>
  </si>
  <si>
    <t>SON solution should support protecion against taken actions.</t>
  </si>
  <si>
    <t>Load Balancing should be suported in both idle and connected mode.</t>
  </si>
  <si>
    <t>SON solution should support loading threshold triggers configured by the user.</t>
  </si>
  <si>
    <t>The SON Solution should support multiple vendors, including: Huawei, Ericsson, Noka, ZTE</t>
  </si>
  <si>
    <t>The SON Solution must support multi-technologies, including: GSM, UMTS, LTE, NR(NSA/SA);</t>
  </si>
  <si>
    <t>The SON Solution must support GSM technologies 900-1800 MHz</t>
  </si>
  <si>
    <t>The SON Solution must support UMTS 900-2100 MHz technologies</t>
  </si>
  <si>
    <t>Решение SON должна поддерживать мультитехнологии, в том числе: GSM, UMTS, LTE, NR(NSA/SA);</t>
  </si>
  <si>
    <t>Решение SON должно поддерживать несколько поставщиков, в том числе: Huawei, Ericsson, Noka,ZTE</t>
  </si>
  <si>
    <t>Решение SON должно поддерживать технологии GSM 900-1800 МГц</t>
  </si>
  <si>
    <t>Решение SON должно поддерживать технологии UMTS 900-2100 МГц</t>
  </si>
  <si>
    <t>The SON solution should support automatic optimization of GSM,UMTS,LTE,5G networks</t>
  </si>
  <si>
    <t>Если возникают ошибки при применении команд в OSS для изменения логических параметров, сетевой элемент, на котором возникает ошибка, должен быть исключен, остальные изменения должны быть применены, при необходимости команды для изменения логических параметров на других сетевых элементах должны быть отправлены в OSS снова. В конце модуля должно быть сгенерировано специальное уведомление об элементах сети, к которым не удалось применить изменения</t>
  </si>
  <si>
    <t>Решение SON должно автоматически обнаруживать проблемы с перекрестной подачей и сообщать о них. Решение SON должно быть способно идентифицировать сценарии с перекрестными антенными фидерами: ситуации, когда антенные фидеры могут быть заменены между ячейками, работающими с одной и той же частотой и технологическим уровнем на объекте.</t>
  </si>
  <si>
    <t>Решение SON должно автоматически обнаруживать проблемы с перепутками и сообщать о них. Решение SON должно быть способно идентифицировать сценарии с перекрестными антенными фидерами: ситуации, когда антенные фидеры могут быть заменены между ячейками, работающими с одной и той же частотой и технологическим уровнем на объекте.</t>
  </si>
  <si>
    <t>Функция проверки согласованности параметров и принудительного применения должна адаптировать настройку параметров в соответствии с предопределенной конфигурацией</t>
  </si>
  <si>
    <t>SON solution should support load balancing for 2G,3G,4G,5G</t>
  </si>
  <si>
    <t>Детализация балансировки нагрузки в реальном времени должна быть достигнута за 5 минут</t>
  </si>
  <si>
    <t>Решение SON должно поддерживать балансировку нагрузки в режиме реального времени.</t>
  </si>
  <si>
    <t>Решение SON должно поддерживать пороговые триггеры загрузки, настроенные пользователем.</t>
  </si>
  <si>
    <t>Решение SON должно поддерживать автоматическую оптимизацию сетей GSM, UMTS, LTE, 5G</t>
  </si>
  <si>
    <t>MLB должен предоставлять индивидуальный набор параметров и команд.</t>
  </si>
  <si>
    <t>Решение SON должно поддерживать работу в автономном режиме (автоматическое внедрение рекомендуемого параметра и отчет пользователю)</t>
  </si>
  <si>
    <t>Решение SON должно предоставить оператору возможность и гибкость в выборе приоритетов, в отношении которых должна использоваться частота или технология MLB.</t>
  </si>
  <si>
    <t>Это решение должно позволять Пользователю определять и корректировать критерии</t>
  </si>
  <si>
    <t>Механизм балансировки нагрузки должен учитывать множество параметров и индикаторов для оценки уровня нагрузки</t>
  </si>
  <si>
    <t>Решение должно выполнять корректирующее действие по балансировке нагрузки, основанное на предопределенных ключевых показателях эффективности, триггерах и настраиваемых параметрах</t>
  </si>
  <si>
    <t>Модуль балансировки нагрузки SON Mobility выполняет итеративную операцию и откатывает изменения всякий раз, когда происходит ухудшение KPI</t>
  </si>
  <si>
    <t>Решение SON использует пользовательский порог KPI для определеннного селл, находящейся в состоянии простоя.</t>
  </si>
  <si>
    <t>Решение SON должно поддерживать процедуры самовосстановления и автоматически восстанавливаться после сбоя.</t>
  </si>
  <si>
    <t>Решение SON должно обеспечивать оператору гибкость применения пошаговых изменений наклона антенны наряду с верхним пределом для изменения наклона</t>
  </si>
  <si>
    <t>Решение SON должно поддерживать экономию энергии на основе прогнозирования.</t>
  </si>
  <si>
    <t>Должен поддерживаться автоматический откат на основе ключевых показателей эффективности</t>
  </si>
  <si>
    <t>Балансировка нагрузки должна поддерживаться как в режиме IDLE , так и в режиме Connected</t>
  </si>
  <si>
    <t>Система SON должна обеспечивать автоматический аудит и настройку логических параметров 2G в соответствии с шаблоном оператора</t>
  </si>
  <si>
    <t>Решение SON должно поддерживать защиту от предпринятых действий.</t>
  </si>
  <si>
    <t>Решение должно иметь набор настраиваемых правил для сравнения интересующих параметров со значениями по умолчанию.</t>
  </si>
  <si>
    <t>Автоматическая Перенастройка Частоты 2G</t>
  </si>
  <si>
    <t>2G ANR (Автоматические отношения с соседями)</t>
  </si>
  <si>
    <t>Решение SON должно оптимизировать 2G-2G соседей в полностью автоматическом режиме.</t>
  </si>
  <si>
    <t>Решение SON должно добавить соседей 2G-2G на основе географического расположения селов</t>
  </si>
  <si>
    <t>Решение SON должно добавлять соседей 2G-2G на основе данных мобильных измерений в полностью автоматическом режиме, который не требует регулярных звонков пользователя не только в SON, но и в OSS / RAN для активации / деактивации сбора статистики.</t>
  </si>
  <si>
    <t>Решение SON должно удалять соседей 2G-2G на основе статистики передачи данных в соответствии с критериями, указанными оператором</t>
  </si>
  <si>
    <t>Должен существовать механизм для ограничения списков соседей на разные диапазоны.</t>
  </si>
  <si>
    <t>Отношения между соседями 2G не должны добавляться, если обнаружены конфликты BSIC-BCCH</t>
  </si>
  <si>
    <t>Решение SON должно удалять соседей 2G-&gt; 3G на основе статистики передачи данных в соответствии с критериями, указанными оператором</t>
  </si>
  <si>
    <t>Должен существовать механизм ограничения списков соседей для разных операторов 3G</t>
  </si>
  <si>
    <t>Отношения между соседями 2G-&gt; 3G не должны добавляться, если обнаружены конфликты PSC-UARFCN</t>
  </si>
  <si>
    <t>Решение SON должно автоматически добавлять частотные соотношения 2G-&gt; 4G</t>
  </si>
  <si>
    <t>Решение SON должно автоматически удалять неиспользуемые соотношения частот 2G-&gt;4G</t>
  </si>
  <si>
    <t>Должен существовать механизм для установки правил создания соседей 2G-&gt; 4G для разных диапазонов и частот 4G</t>
  </si>
  <si>
    <t>Оптимизация Соседей 3G (Включая Irat) Автоматические отношения с соседями)</t>
  </si>
  <si>
    <t>Оптимизация межчастотных и внутрисистемных связей и соседей IRAT</t>
  </si>
  <si>
    <t>Решение SON должно выполнять оптимизацию соседей сетей 3G внутри оператора в полностью автоматическом режиме.</t>
  </si>
  <si>
    <t>Решение SON должно выполнять оптимизацию между операторами связи соседних сетей 3G в полностью автоматическом режиме.</t>
  </si>
  <si>
    <t>Решение SON должно добавлять соседей 3G-3G на основе географического расположения ячеек</t>
  </si>
  <si>
    <t>Решение SON должно добавлять соседей 3G-3G на основе мобильных измерений</t>
  </si>
  <si>
    <t>Решение SON должно удалять наименее используемые соседи 3G-3G, если список соседей в исходной ячейке превышает размер, указанный оператором</t>
  </si>
  <si>
    <t>Связи между соседними узлами 3G не следует добавлять, если обнаружены конфликты PSC-UARFCN</t>
  </si>
  <si>
    <t>Решение SON должно добавлять соседей 3G-&gt; 2G в зависимости от географического расположения ячеек</t>
  </si>
  <si>
    <t>Это решение должно удалить наименее используемые соседи 3G-&gt; 2G, если список соседей в исходной ячейке превышает размер, указанный оператором</t>
  </si>
  <si>
    <t>Должен существовать механизм ограничения списков соседей на разные диапазоны</t>
  </si>
  <si>
    <t>тношения между соседями 3G-&gt; 2G не должны добавляться, если обнаружены конфликты BSIC-BCCH</t>
  </si>
  <si>
    <t>Решение SON должно автоматически добавлять частотные соотношения 3G-&gt; 4G</t>
  </si>
  <si>
    <t>Решение SON должно автоматически удалять неиспользуемые соотношения частот 3G-&gt; 4G</t>
  </si>
  <si>
    <t>Должен быть механизм для установки правил создания соседей 3G-&gt;4G для разных диапазонов и частот 4G</t>
  </si>
  <si>
    <t>3G Динамическое управление ресурсами</t>
  </si>
  <si>
    <t>Оптимизация энергоресурсов</t>
  </si>
  <si>
    <t>Оптимизация ресурсов кода</t>
  </si>
  <si>
    <t>Оптимизация ресурсов NodeB (основной полосы частот)</t>
  </si>
  <si>
    <t>Оптимизация помех на UL</t>
  </si>
  <si>
    <t>Покрытие 3G и Оптимизация пропускной способности</t>
  </si>
  <si>
    <t>Оптимизация параметров конфигурации</t>
  </si>
  <si>
    <t>Решение SON должно анализировать KPI о емкости (мощность, PRB), чтобы сбалансировать нагрузку на соту между соседними сотами в сети 3G</t>
  </si>
  <si>
    <t>Оптимизация LAC/RAC</t>
  </si>
  <si>
    <t>Обнаружение и компенсация перебоев в работе 3G-сотовой связи</t>
  </si>
  <si>
    <t>Отключение сотовой связи</t>
  </si>
  <si>
    <t>спящий селл</t>
  </si>
  <si>
    <t>худший селл</t>
  </si>
  <si>
    <t>Автоматическое исправление несоответствий 3G</t>
  </si>
  <si>
    <t>Оптимизация ресурсов NodeB (Baseband)</t>
  </si>
  <si>
    <t>Оптимизацияинтерференции на UL</t>
  </si>
  <si>
    <t>3G Энергосбережение</t>
  </si>
  <si>
    <t>Обнаружение отказа сотовой связи и компенсация</t>
  </si>
  <si>
    <t>Оптимизация PCI</t>
  </si>
  <si>
    <t>Оптимизация RACH Root Sequence Index</t>
  </si>
  <si>
    <t>Решение SON должно выполнять оптимизацию соседей 4G между операторами связи в полностью автоматическом режиме.</t>
  </si>
  <si>
    <t>Решение SON должно удалять соседей 4G-4G на основе мобильной статистики в соответствии с критериями, указанными оператором.</t>
  </si>
  <si>
    <t>Решение SON должно удалять наименее используемых соседей 4G-4G, если список соседей в исходной ячейке превышает размер, указанный оператором.</t>
  </si>
  <si>
    <t>Должен быть механизм для установки правил создания соседей 4G-4G для разных диапазонов 4G.</t>
  </si>
  <si>
    <t>Отношения между соседями 4G не должны добавляться, если обнаружены конфликты PCI + EARFCN</t>
  </si>
  <si>
    <t>Решение SON должно добавлять соседей 4G-&gt;3G в зависимости от географического расположения сот.</t>
  </si>
  <si>
    <t>Решение SON должно удалять соседей 4G-&gt;3G на основе мобильной статистики в соответствии с критериями, указанными оператором.</t>
  </si>
  <si>
    <t>Решение SON должно удалять наименее используемых соседей 4G-&gt;3G, если список соседей в исходной соте превышает размер, указанный оператором</t>
  </si>
  <si>
    <t>Должен быть механизм ограничения списков соседей для разных операторов 3G.</t>
  </si>
  <si>
    <t>Отношения между соседями 4G-&gt;3G не должны добавляться при обнаружении конфликтов PSC-UARFCN</t>
  </si>
  <si>
    <t xml:space="preserve">
Решение SON должно добавлять соседей 4G-&gt; 2G в зависимости от географического положения сот.</t>
  </si>
  <si>
    <t>Решение SON должно удалять соседей 4G-&gt;2G на основе мобильной статистики по критериям, заданным оператором</t>
  </si>
  <si>
    <t>Решение SON должно удалять наименее используемых соседей 4G-&gt;2G, если список соседей в исходной соте превышает размер, указанный оператором</t>
  </si>
  <si>
    <t xml:space="preserve">
Должен быть механизм ограничения списков соседей для разных диапазонов.</t>
  </si>
  <si>
    <t>Отношения между соседями 4G-&gt;2G не должны добавляться, если обнаружены конфликты BSIC-BCCH.</t>
  </si>
  <si>
    <t>Решение SON должно автоматически добавлять необходимые частотные отношения для повторного выбора/перенаправления на других операторов 4G.</t>
  </si>
  <si>
    <t>Решение SON должно автоматически добавлять необходимые частотные соотношения для перевыбора/перенаправления на операторов 3G.</t>
  </si>
  <si>
    <t>Решение SON должно автоматически добавлять необходимые частотные соотношения для повторного выбора/перенаправления на частоты 2G.</t>
  </si>
  <si>
    <t>Решение SON должно поддерживать ANR для 5G</t>
  </si>
  <si>
    <t>Решение SON должно поддерживать очистку политик IPSec при удалении X2.</t>
  </si>
  <si>
    <t>Решение SON должно поддерживать обрезку/замену соседей</t>
  </si>
  <si>
    <t>Решение SON должно поддерживать настройку подключения сетки IPsec для X2.</t>
  </si>
  <si>
    <t>Решение SON должно поддерживать связь между сотами 4G и NR.</t>
  </si>
  <si>
    <t>Решение SON должно поддерживать связь между ячейками 4G и частотами NR.</t>
  </si>
  <si>
    <t>Решение SON должно поддерживать настройку взаимосвязей ячеек NR между ячейками NR, чтобы облегчить внутричастотную мобильность NSA 5G.</t>
  </si>
  <si>
    <t>Решение SON должно обладать гибкостью для определения политик оператора SON (пример стратегии управления уровнями).</t>
  </si>
  <si>
    <t>Решение должно поддерживать черные и белые списки соседей.</t>
  </si>
  <si>
    <t>Обнаружение перепуток</t>
  </si>
  <si>
    <t>Решение SON должно поддерживать балансировку нагрузки</t>
  </si>
  <si>
    <t>4G MRO (оптимизация надежности мобильности)</t>
  </si>
  <si>
    <t xml:space="preserve">Минимальный должен поддерживаться  15-минутный интервал </t>
  </si>
  <si>
    <t>Решение SON должно учитывать стратегию частотного уровня, реализованную оператором при обнаружении и создании NR.</t>
  </si>
  <si>
    <t>5G eAIC (автоматическая коррекция несоответствий)</t>
  </si>
  <si>
    <t>Обнаружение коллизий и путаницы PCI 4G на основе местоположения, данных соседей</t>
  </si>
  <si>
    <t>Возможность учитывать распределенные антенны и ретрансляторы в подходах, основанных на расстоянии или уровне, для управления оптимизацией PCI.</t>
  </si>
  <si>
    <t>Возможность создания пользовательского pMonitoring важных показателей качества сети KPI и отчетности</t>
  </si>
  <si>
    <t>Решение SON должно поддерживать управление соседними отношениями между LTE и сотой 5G.</t>
  </si>
  <si>
    <t>Решение SON должно поддерживать оптимизацию емкости и покрытия для 5G.</t>
  </si>
  <si>
    <t>Пользователи должны иметь возможность работать в ячейке 5G с несколькими подключенными к ней RET. Максимальный и минимальный наклон можно настроить на уровне RET.</t>
  </si>
  <si>
    <t>Возможность установить правила проверки параметров в зависимости от географического положения, наличия или отсутствия объектов совместного участка/сосектора в соответствии с правилами, указанными оператором</t>
  </si>
  <si>
    <t>Решение должно поддерживать аудит и автоматическую коррекцию конфигурации энергосбережения в базовой станции</t>
  </si>
  <si>
    <t>Решение должно сочетать функцию энергосбережения с функциями повышения энергоэффективности RAN</t>
  </si>
  <si>
    <t>Решение должно поддерживать настройку параметров для отключения усилителя мощности</t>
  </si>
  <si>
    <t>Решение должно поддерживать настройку параметров для отключения тракта передачи (MIMO)</t>
  </si>
  <si>
    <t>Решение должно поддерживать настройку параметров на основе нагрузки за последнюю неделю (ожидая повторения возникновения нагрузки в последующий день)</t>
  </si>
  <si>
    <t>Решение SON должно автоматически обнаруживать новые ячейки 5G, когда они видны в OSS, и запускать алгоритм оптимизации для настройки параметров.</t>
  </si>
  <si>
    <t>Решение должно иметь возможность настраивать оптимизированные параметры PCI для вновь обнаруженных ячеек.</t>
  </si>
  <si>
    <t>Распределение радиочастотных параметров для вновь обнаруженных должно быть известно соседям.</t>
  </si>
  <si>
    <t>Когда ячейки 5G развернуты в существующем наложении ячеек 4G, модуль решения SON должен позволить автоматизировать настройку параметров в ячейке 4G, чтобы в ячейках 4G можно было активировать функцию EUTRA-New Radio Dual Connectivity (EN-DC).</t>
  </si>
  <si>
    <t>Решение SON должно обеспечивать автоматическую интеграцию новых базовых станций 3G.</t>
  </si>
  <si>
    <t>Решение SON должно обеспечивать автоматическую интеграцию новых базовых станций 4G.</t>
  </si>
  <si>
    <t>Решение SON должно обеспечивать автоматическую интеграцию новых базовых станций 5G.</t>
  </si>
  <si>
    <t>Это решение должно запускать рабочие процессы Plug'n'Play. Он должен работать в полностью автоматическом режиме, без непосредственного участия инженеров (замкнутый цикл).</t>
  </si>
  <si>
    <t>Решение SON должно поддерживать планирование параметров доступа для новых сайтов с учетом соседей</t>
  </si>
  <si>
    <t>Решение SON должно поддерживать настроенный оператором мониторинг ключевых показателей эффективности новых сайтов</t>
  </si>
  <si>
    <t>Решение SON должно поддерживать настроенный оператором аварийный мониторинг новых объектов</t>
  </si>
  <si>
    <t>Система SON должна обеспечивать автоматический аудит и настройку логических параметров 3G в соответствии с шаблоном оператора</t>
  </si>
  <si>
    <t>Решение SON должно поддерживать проверку согласованности параметров 4G. Основная цель состоит в том, чтобы автоматически и периодически проверять все сетевые ячейки (конфигурация CM и параметров) и сверять их с заранее определенными профилями (настраивается пользователями SON / администратором).</t>
  </si>
  <si>
    <t>Возможность загрузки различных шаблонов для проверки параметров для различных сетевых кластеров, проверка отдельных кластеров в соответствии с индивидуальными шаблонами параметров.</t>
  </si>
  <si>
    <t>Решение SON должно поддерживать проверку согласованности параметров 5G. Основная цель состоит в том, чтобы автоматически и периодически проверять все сетевые ячейки (конфигурация CM и параметров) и сверять их с заранее определенными профилями (настраивается пользователями SON / администратором).</t>
  </si>
  <si>
    <t>Система SON должна обеспечивать автоматический аудит и настройку логических параметров 5G в соответствии с шаблоном оператора</t>
  </si>
  <si>
    <t>Решение SON должно поддерживать автоматическое назначение кодов скремблирования по сети, а также разрешать любые конфликты при неправильном повторном использовании PCI.</t>
  </si>
  <si>
    <t>Обнаружение столкновений SC 3G на основе геоданных, данных соседей</t>
  </si>
  <si>
    <t>Возможность учитывать распределенные антенны и ретрансляторы в подходах, основанных на расстоянии или уровне, для управления оптимизацией PCI</t>
  </si>
  <si>
    <t>Решение SON должно поддерживать автоматическое назначение Pci (идентификаторов физических ячеек) по сети, а также разрешать любые конфликты при неправильном повторном использовании PCI.</t>
  </si>
  <si>
    <t>Обнаружение столкновений и путаницы RSI 5G на основе местоположения, данных о соседях</t>
  </si>
  <si>
    <t>Автоматическая проверка перекрестной антенны до 6 секторов</t>
  </si>
  <si>
    <t>Решение должно быть способно идентифицировать ячейки, которые установлены в неправильном/ необоснованном азимуте.</t>
  </si>
  <si>
    <t>Возможность для пользователя указать, должна ли настройка параметров сопровождаться блокировкой, разблокировкой, перезапуском</t>
  </si>
  <si>
    <t>Возможность запуска режима предварительного просмотра с обнаружением ошибок</t>
  </si>
  <si>
    <t>Возможность настройки Глобального белого списка записей, которые не должны удаляться из соседних списков</t>
  </si>
  <si>
    <t>Возможность влиять на управление отдаленными соседями в таких регионах, как побережья и архипелаги</t>
  </si>
  <si>
    <t>Возможность назначения кодов скремблирования для максимального увеличения расстояния повторного использования</t>
  </si>
  <si>
    <t>Возможность внесения изменений в настроенное окно обслуживания</t>
  </si>
  <si>
    <t>Возможность дополнительно учитывать показатель успешности передачи в качестве механизма для фильтрации ненужных соседей во время разрешения путаницы PCI</t>
  </si>
  <si>
    <t>Возможность устранения межчастотных помех</t>
  </si>
  <si>
    <t>SON should be able to automatically detect a new
cell when it is created in the network.</t>
  </si>
  <si>
    <t xml:space="preserve"> Решение SON должно  иметь возможность автоматически обнаруживать новую
ячейку, когда она создается в сети."</t>
  </si>
  <si>
    <t xml:space="preserve">""Решение SON должно поддерживать автоматическое назначение PCI (идентификаторов физических ячеек) по сети, а также разрешать любые конфликты при неправильном повторном использовании PCI. Модуль повторного использования PCI/PSS (Идентификация физической ячейки/Первичный сигнал синхронизации) должен включать
- Обнаружение и разрешение коллизий PCI/конфликтов
- Обнаружение и разрешение конфликтов по модулю 3, по модулю 4 и по модулю 30
</t>
  </si>
  <si>
    <t>Возможность синхронизации PCI между ячейками Co-Sector сайта</t>
  </si>
  <si>
    <t>Возможность назначать PCI для обеспечения настраиваемого минимального расстояния повторного использования</t>
  </si>
  <si>
    <t xml:space="preserve">
Возможность удаления соседей для решения проблем с PCI</t>
  </si>
  <si>
    <t>Возможность предотвратить выделение зарезервированного набора PCI</t>
  </si>
  <si>
    <t>Возможность перераспределения PCI по всем целевым ячейкам</t>
  </si>
  <si>
    <t>Возможность автоматической блокировки и разблокировки управляемых объектов при необходимости изменения PCI</t>
  </si>
  <si>
    <t>Возможность ограничить количество изменений PCI за одно выполнение</t>
  </si>
  <si>
    <t>Возможность ограничить выделение централизованно определяемых пользователем запрещенных PCI.</t>
  </si>
  <si>
    <t>Возможность перенастроить обнаруженные запрещенные PCI на разрешенные</t>
  </si>
  <si>
    <t>Решение SON должно поддерживать создание отношений LTE и NR при развертывании 5G SA.</t>
  </si>
  <si>
    <t>Возможность выполнять общую проверку eNodeB при создании отношений при развертывании NR NSA.</t>
  </si>
  <si>
    <t>Возможность настроить отношения к конкретным ячейкам NR на основе их связи с ячейками LTE.</t>
  </si>
  <si>
    <t>Возможность аудита ссылок X2 и Xn и создания отсутствующих ссылок</t>
  </si>
  <si>
    <t>Возможность предотвратить изменения в списках соседей, если исходная или целевая ячейка заблокированы</t>
  </si>
  <si>
    <t>Возможность ограничить создание отношений на основе аппаратной версии eNodeB.</t>
  </si>
  <si>
    <t>Возможность ограничить создание отношений на основе версии программного обеспечения eNodeB и gNodeB.</t>
  </si>
  <si>
    <t>Возможность проверки работоспособности ссылок X2</t>
  </si>
  <si>
    <t>Возможность исправить неисправные ссылки X2 за заданное пользователем количество попыток.</t>
  </si>
  <si>
    <t>SON может выполнять оптимизацию на основе заданных целей по категориям «Мобильность», «Сохраняемость», «Доступность», «Доступность» и «Пропускная способность».</t>
  </si>
  <si>
    <t>SON может отслеживать и отображать производительность сетевых задач в течение дня, недели и месяца для определенной географической области.</t>
  </si>
  <si>
    <t>SON может классифицировать ячейки на основе статических и динамических характеристик и выполнять контекстные действия. Классификация должна быть видна в графическом интерфейсе.</t>
  </si>
  <si>
    <t>SON может автоматически обнаруживать проблемы в масштабе ячейки и рекомендовать подходящее решение.</t>
  </si>
  <si>
    <t>Решение SON должно поддерживать соответствие TS 32.521, раздел 5.1.5 и TS 32.521, раздел 6.1.5.</t>
  </si>
  <si>
    <t>Решение SON должно поддерживать автоматическую оптимизацию площади покрытия для наилучшего соответствия целям зоны покрытия, которые настраиваются оператором.</t>
  </si>
  <si>
    <t>Поддержите автоматическую оптимизацию покрытия, чтобы свести к минимуму количество сбоев соединения, влияющих на работу пользователей (например, сбои радиоканала, обрывы RRC-соединения).</t>
  </si>
  <si>
    <t>Решение SON должно динамически и автоматически регулировать RET (дистанционный электрический наклон) для автоматического улучшения покрытия сети и устранения «дыр» в покрытии.</t>
  </si>
  <si>
    <t>Решение SON должно обнаруживать сектора с дальней зоной обслуживания (выходящие за границы ячейки) и давать рекомендации по устранению таких зон</t>
  </si>
  <si>
    <t>Решение SON должно автоматически регулировать RET для уменьшения помех.</t>
  </si>
  <si>
    <t>Решение SON должно отслеживать KPI. Если изменения RET, внесенные решением SON, привели к ухудшению KPI, то решение SON должно автоматически отменить эти изменения в течение 60 минут с момента внесения изменений.</t>
  </si>
  <si>
    <t>Решение SON должно отслеживать емкостные характеристики сети и предотвращать их ухудшение во время оптимизации RET.</t>
  </si>
  <si>
    <t>Решение SON должно обеспечивать настройки, позволяющие инженеру оптимизировать RET, чтобы сбалансировать оптимизацию покрытия и емкостные характеристики сети.</t>
  </si>
  <si>
    <t>Решение SON должно обеспечивать настройки, позволяющие инженеру устанавливать минимальные и максимальные значения электрических наклонов антенн. Оптимизация RET должна работать в этих пределах.</t>
  </si>
  <si>
    <t>В решении SON должны быть предусмотрены настройки, позволяющие инженеру задать шаг изменения величины электрического наклона антенны.</t>
  </si>
  <si>
    <t>В решении SON должен быть реализован механизм, определяющий работоспособность системы RET отдельных ячеек. Решение SON должно учитывать неработоспособные RET</t>
  </si>
  <si>
    <t>Решение SON должно сообщать о ячейках с неработающими RET.</t>
  </si>
  <si>
    <t>Решение SON должно автоматически определять, отличаются ли фактическое расположение антенны, ее высота или азимут от запланированных значений. Решение SON должно предоставлять отчеты о несоответствии реальных и плановых значений.</t>
  </si>
  <si>
    <t>Решение SON должно позволять раздельную оптимизацию RET в автоматическом режиме для разных диапазонов (900, 1800, 2100, 2600).</t>
  </si>
  <si>
    <t>В случае, если сота не оборудована РЭТ, решение SON должно дать рекомендации по изменению механического/электрического угла наклона антенн вручную.</t>
  </si>
  <si>
    <t>Если достигнуто максимальное или минимальное значение угла RET антенны, и дальнейшее изменение электрического наклона невозможно, решение SON должно дать рекомендации по ручному изменению наклона антенны (механический наклон)</t>
  </si>
  <si>
    <t>Решение SON должно иметь механизм безопасности, проверяющий входные данные, и не допускающий RET-оптимизации, если получена не вся информация, необходимая для принятия решения.</t>
  </si>
  <si>
    <t>Решение SON должно обеспечивать механизм защиты от «пинг-понговых» изменений RET.</t>
  </si>
  <si>
    <t>Автоматическая корректировка границ обслуживающих ячеек с целью оптимизации пропускной способности и покрытия при условии, что не создаются зоны с уровнем покрытия ниже установленного оператором.</t>
  </si>
  <si>
    <t>Интервал корректировок модуля должен быть настраиваемым (от 15 минут до суток).</t>
  </si>
  <si>
    <t>Решение SON должно поддерживать покрытие 3G и оптимизацию пропускной способности на основе мощности RF (например, мощности CPICH).</t>
  </si>
  <si>
    <t>«Решение SON должно поддерживать покрытие 3G и оптимизацию пропускной способности на основе мощности радиочастоты и параметров позиционирования антенны (т. е. RET).</t>
  </si>
  <si>
    <t>Решение SON должно поддерживать покрытие 3G и оптимизацию пропускной способности на основе расширения программных параметров (например, таймеры управления сетью, различные значения гистерезиса, пороговые значения допуска, значения SHO, гистерезис формирования RF на границе соты и таймеры, но исключая позиционирование антенны, такое как e-tilt).</t>
  </si>
  <si>
    <t xml:space="preserve">
Решение SON должно поддерживать покрытие 4G и оптимизацию пропускной способности на основе радиочастотной мощности на централизованной платформе.</t>
  </si>
  <si>
    <t>Решение SON должно поддерживать покрытие 4G и оптимизацию пропускной способности на основе мощности радиочастоты и параметров позиционирования антенны (т. е. RET).</t>
  </si>
  <si>
    <t>Модули SON выполняют итеративную операцию и выполняют откат при ухудшении KPI.</t>
  </si>
  <si>
    <t>3G CCO реконфигурирует мощность пилот-сигнала проблемных сот, чтобы улучшить покрытие или интерференцию сот. С помощью методов прогнозирования C-SON гарантирует, что слабое покрытие и загрязнение мощности пилот-сигнала после регулировки мощности не ухудшатся и не переведут пользователей на другую технологию с более низким приоритетом.</t>
  </si>
  <si>
    <t>Решение SON должно быть осведомлено о сети и учитывать влияние на окружающие соты при изменении наклона RET или настройке CPICH.</t>
  </si>
  <si>
    <t>Решение SON должно поддерживать общие случаи RET/антенны и поддерживать оптимизацию общих RET между RAT.</t>
  </si>
  <si>
    <t>Решение SON должно поддерживать идентификацию ячеек превышения и недооценки с использованием ключевых показателей эффективности с географической привязкой.</t>
  </si>
  <si>
    <t>«Решение SON должно поддерживать прогнозируемую балансировку нагрузки на основе машинного обучения. Это должно основываться на: - изучайте схемы нагрузки и активно применяйте изменения"</t>
  </si>
  <si>
    <t xml:space="preserve">
Решение SON должно уметь прогнозировать перегрузку и применять изменения параметров в сети, чтобы избежать перегрузки. Решение также должно учиться на предыдущих состояниях перегрузки сети и иметь возможность соответствующим образом входить и выходить из состояний уменьшения перегрузки.</t>
  </si>
  <si>
    <t xml:space="preserve">
Система решений SON должна обеспечивать возможность построения и реализации сложной логики обработки данных для разработки любых будущих процессов автоматизации и SON, охватывающих самоконфигурацию, самооптимизацию и самовосстановление.</t>
  </si>
  <si>
    <t>Решение SON должно предоставить открытую платформу для разработки пользовательских модулей для 5G.</t>
  </si>
  <si>
    <t>SON Solution поддерживает неограниченную работу со всеми поставщиками.</t>
  </si>
  <si>
    <t xml:space="preserve">
Решение SON должно настраивать пороговое значение KPI для определения ячейки, находящейся в состоянии простоя.</t>
  </si>
  <si>
    <t>SON Solution обнаруживает непредвиденные сбои соты, настраивает параметры и ресурсы соседней соты, чтобы поддерживать область покрытия сбойной сотой.</t>
  </si>
  <si>
    <t xml:space="preserve">
Решение SON должно поддерживать генерацию аварийного сигнала при обнаружении отказа ячейки и сообщать о явном аварийном сигнале, если ячейка восстановлена.</t>
  </si>
  <si>
    <t>SON Solution поддерживает процедуры самовосстановления и автоматически восстанавливается после сбоя.</t>
  </si>
  <si>
    <t>Решение SON должно поддерживать генерацию аварийного сигнала при обнаружении отказа ячейки и сообщать о явном аварийном сигнале, если ячейка восстановлена.</t>
  </si>
  <si>
    <t>Решение SON должно обеспечивать оператору гибкость при выборе стратегий перекрытия покрытия или статистики передачи обслуживания для определения дыры в покрытии при сбое.</t>
  </si>
  <si>
    <t>Решение SON должно обеспечивать оператору гибкость применения ступенчатых изменений наклона антенны вместе с верхним пределом изменения наклона.</t>
  </si>
  <si>
    <t>Решение SON должно поддерживать несколько случаев RET, когда соты развертываются с несколькими антеннами.</t>
  </si>
  <si>
    <t>Решение SON должно поддерживать компенсацию трафика с межчастотной соседней сотой.</t>
  </si>
  <si>
    <t>Мониторинг тревог по ячейкам, выполнение оператором заданных в правилах действий по типам тревог.</t>
  </si>
  <si>
    <t>Решение SON должно поддерживать общие случаи RET, когда одно устройство RET обрабатывает две технологии RAT, такие как 3G и 4G. Также необходимо, чтобы решение контролировало компенсационную ячейку между RAT-кандидатами на перегрузку.</t>
  </si>
  <si>
    <t>Решение SON должно обеспечивать гибкость для клиента, чтобы иметь возможность использовать сброс ячейки/сайта в качестве первой линии устранения сбоев перед попыткой компенсационных действий.</t>
  </si>
  <si>
    <t xml:space="preserve">
«Тревоги в режиме реального времени. Тревоги поддержки модуля должны срабатывать не позднее, чем через 15 минут после формирования статистического файла в OSS/EMS.</t>
  </si>
  <si>
    <t>Аварийные сигналы могут быть определены как комбинация KPI, а критерии срабатывания могут быть определены пользователем.</t>
  </si>
  <si>
    <t>Решение SON должно поддерживать расширенные параметры планирования, и решение должно запускаться через регулярные промежутки времени для проверки спящих ячеек.</t>
  </si>
  <si>
    <t>Решение SON должно поддерживать сброс как соты, так и сайта. Решение должно сначала попытаться сбросить соты и поддерживать сброс сайта (либо принудительно, либо самостоятельно), если обнаружено, что несколько ячеек на одном сайте находятся в спящем режиме.</t>
  </si>
  <si>
    <t>Решение SON должно поддерживать окно обслуживания, чтобы любые действия по восстановлению были запрещены во время MW.</t>
  </si>
  <si>
    <t>Решение SON Reporting позволит операторам анализировать ячейки, на которые чаще всего влияют функции оптимизации SON.</t>
  </si>
  <si>
    <t>Решение SON Reporting позволит операторам настраивать внешний интерфейс в соответствии с потребностями клиента.</t>
  </si>
  <si>
    <t>Пользователь должен иметь возможность выбирать соответствующие ключевые показатели эффективности (мобильность, сохраняемость, доступность и т. д.) важности, диапазон даты/времени, формат отображения для отображения в окне пользовательского интерфейса.</t>
  </si>
  <si>
    <t>Решение cSON MRO должно поддерживать замораживание изменений параметров мобильности в окрестности при изменении параметров мобильности в конкретной соте.</t>
  </si>
  <si>
    <t>Решение cSON должно повысить производительность передачи обслуживания 5G SA за счет оптимизации параметров мобильности на основе измерений как для внутричастотной мобильности, так и для межчастотной мобильности.</t>
  </si>
  <si>
    <t>Решение SON должно поддерживать оптимизацию параметров RACH.</t>
  </si>
  <si>
    <t>Решение RACH Optimization должно работать в полностью автоматизированном режиме, без участия инженера (работа по замкнутому циклу).</t>
  </si>
  <si>
    <t>Решение SON должно поддерживать оптимизацию сети таким образом, чтобы пользователи высокоскоростных поездов не испытывали проблем с передачей обслуживания.</t>
  </si>
  <si>
    <t>Решение должно поддерживать обнаружение и исправление конфликтов PRACH.</t>
  </si>
  <si>
    <t>"Решение должно поддерживать исправление несоответствий в конфигурации PRACH.</t>
  </si>
  <si>
    <t>«Решение должно поддерживать новое выделение конфигурации PRACH для выбранной области ячеек.</t>
  </si>
  <si>
    <t>Решение SON должно поддерживать обнаружение и разрешение конфликтов PRACH на основе данных PM и информации о соседних ячейках.</t>
  </si>
  <si>
    <t>"Решение должно поддерживать, чтобы избежать выделения запрещенных RSI "</t>
  </si>
  <si>
    <t>Решение должно поддерживать ячейки формирования луча и связанные сетки сегментов ячеек</t>
  </si>
  <si>
    <t>Решение SON должно поддерживать сконфигурированный оператором мониторинг аварийных сигналов новых объектов.</t>
  </si>
  <si>
    <t>Решение SON должно анализировать KPI в отношении пропускной способности (мощность, PRB) для балансировки нагрузки соты между соседними ячейками в сети 3G.</t>
  </si>
  <si>
    <t>Решение SON должно поддерживать работу в контролируемом режиме (рекомендовать параметр и ждать одобрения пользователя).</t>
  </si>
  <si>
    <t>Решение SON должно поддерживать работу в автономном режиме (автоматический параметр рекомендации внедрения и отчет пользователю).</t>
  </si>
  <si>
    <t>Решение SON должно предоставить оператору возможность и гибкость в выборе приоритетов, в отношении которых должна действовать функция MLB.</t>
  </si>
  <si>
    <t>Решение SON должно позволять пользователю определять и настраивать критерии.</t>
  </si>
  <si>
    <t>Решение SON должно поддерживать балансировку нагрузки для 4G.</t>
  </si>
  <si>
    <t>SON должен анализировать KPI в отношении пропускной способности (например, трафика, количества пользователей), чтобы сбалансировать нагрузку соты между соседними ячейками.</t>
  </si>
  <si>
    <t>Механизм балансировки нагрузки должен учитывать множество параметров и индикаторов для оценки уровня нагрузки.</t>
  </si>
  <si>
    <t>Решение должно выполнять корректирующие действия по балансировке нагрузки на основе предопределенных триггеров KPI и настраиваемых параметров.</t>
  </si>
  <si>
    <t>Решение SON должно поддерживать энергосбережение на основе прогнозов.</t>
  </si>
  <si>
    <t>Решение SON должно поддерживать планирование периодов активации.</t>
  </si>
  <si>
    <t>Детализация балансировки нагрузки в реальном времени должна составлять 5 минут.</t>
  </si>
  <si>
    <t>Решение Son должно поддерживать балансировку нагрузки для особых событий (спортивных/социальных/политических/религиозных и т. д.), вызывающих временную перегрузку сети.</t>
  </si>
  <si>
    <t>Должен поддерживаться автоматический откат на основе KPI.</t>
  </si>
  <si>
    <t>Балансировка нагрузки должна поддерживаться как в режиме ожидания, так и в режиме подключения.</t>
  </si>
  <si>
    <t>Решение  SON   должно поддерживать функционал ANR GSM,UMTS,LTE,5G</t>
  </si>
  <si>
    <t>SON должен проанализировать KPI о пропускной способности (например, трафик, количество пользователей), чтобы сбалансировать нагрузку на селл между соседними селлами.</t>
  </si>
  <si>
    <t>Решение SON обнаруживает селл с неожиданными отказами, настраивает параметр и ресурс соседнего селла  для поддержки области, охватываемой селом с отказом.</t>
  </si>
  <si>
    <t>Решение SON должно поддерживать генерацию сигнала тревоги при обнаружении сбоя в работе селла и сообщать о четком сигнале тревоги, если селл восстановлен.</t>
  </si>
  <si>
    <t>Решение SON должно поддерживать компенсацию трафика с межчастотной соседним  селлом.</t>
  </si>
  <si>
    <t>Решение SON должно поддерживать общие случаи RET, когда одно УДАЛЕННОЕ устройство обрабатывает две технологии RAT, такие как 3G и 4G. Также необходимо, чтобы решение отслеживало вероятность перегрузки селлами  компенсации между RAT</t>
  </si>
  <si>
    <t>Решение SON должно поддерживать генерацию аварийного сигнала при обнаружении отказа селлы и сообщать о явном аварийном сигнале, если ячейка восстановлена.</t>
  </si>
  <si>
    <t>Решение SON должно обеспечивать оператору гибкость при выборе стратегий перепокрытия или статистики передачи обслуживания для определения дыры в покрытии при сбое.</t>
  </si>
  <si>
    <t>Решение SON должно поддерживать несколько  RET, когда соты развертываются с несколькими антеннами.</t>
  </si>
  <si>
    <t>Решение SON должно поддерживать общи RET, когда одно устройство RET обрабатывает две технологии RAT, такие как 3G и 4G. Также необходимо, чтобы решение контролировало компенсационную ячейку между RAT-кандидатами на перегрузку.</t>
  </si>
  <si>
    <t>Аварии в режиме реального времени.Аварии  на модуле должны срабатывать не позднее, чем через 15 минут после формирования статистического файла в OSS/EMS.</t>
  </si>
  <si>
    <t>Son solution shall monitors the performance of the network in real time and allows the evaluation of specific KPIs for a list of target cells, based on a set of predefined thresholds.</t>
  </si>
  <si>
    <t>Решение SON должно монитить производительность сети в режиме реального времени и позволяет оценивать конкретные KPI для списка целевых сот на основе набора предопределенных пороговых значений.</t>
  </si>
  <si>
    <t xml:space="preserve">
Решение SON должно обеспечивать защиту от многократного сброса хронически спящих селлов. Он также должен предлагать различать неактивные селлы, исключая такие ячейки из логики обнаружения спящих ячеек.</t>
  </si>
  <si>
    <t>Решение SON должно обеспечивать оператору гибкость в выборе стратегий перепокрытия или статистики Хендовера для определения разрыва покрытия при отключении</t>
  </si>
  <si>
    <t>Решение должно поддерживать автоматическую группировку Селлов, которые охватывают одну и ту же зону покрытия, в группу экономии</t>
  </si>
  <si>
    <t>Решение должно поддерживать отключение всех уровней 5G, если есть перекрывающийся уровень покрытия LTE, который не будет отключаться.</t>
  </si>
  <si>
    <t>Решение должно иметь возможность настраивать оптимизированные параметры PRACH для вновь обнаруженных селлов.</t>
  </si>
  <si>
    <t>Настройка параметров новых селлов может быть автоматизирована путем устранения конфликтов при распределении, тем самым обеспечивая хорошую производительность сети для новых селлов.</t>
  </si>
  <si>
    <t>Решение SON должно поддерживать проверку согласованности параметров 3G. Основная цель состоит в том, чтобы автоматически и периодически проверять все селлы (конфигурация CM и параметров) и сверять их с заранее определенными профилями (настраивается пользователями SON / администратором).</t>
  </si>
  <si>
    <t>Функция проверки непротиворечивости параметров и принудительного применения должна адаптировать настройки параметров в соответствии с предопределенной конфигурацией.</t>
  </si>
  <si>
    <t>SON модуль GSM</t>
  </si>
  <si>
    <t xml:space="preserve"> Выявление BCCH,  TCH конфликтов</t>
  </si>
  <si>
    <t xml:space="preserve"> Выявление BSIC конфликтов</t>
  </si>
  <si>
    <t>Решение SON должно удалять наименее релевантные окрестности 2G-2G, если список соседей в исходной селле превышает размер, указанный оператором</t>
  </si>
  <si>
    <t>Решение SON должно добавлять соседей 2G-&gt; 3G в зависимости от географического расположения селлов</t>
  </si>
  <si>
    <t>Решение SON должно удалять наименее релевантных соседей 2G-&gt; 3G, если список соседей в исходном селле превышает размер, указанный оператором</t>
  </si>
  <si>
    <t>Должен существовать механизм ограничения списков соседей для разных несущих 3G</t>
  </si>
  <si>
    <t>2G Автоматическая коррекция несоответствий</t>
  </si>
  <si>
    <t>Решение SON должно поддерживать проверку согласованности параметров 2G. Основная цель состоит в том, чтобы автоматически и периодически проверять все селлы (конфигурация CM и параметров) и сверять их с заранее определенными профилями (настраивается пользователями SON / администратором).</t>
  </si>
  <si>
    <t>3G xF (Cross Feeder)</t>
  </si>
  <si>
    <t>Алгоритм должен уметь обнаруживать конфликт между селлом и соседи и соседа этого селла</t>
  </si>
  <si>
    <t>Решение SON должно поддерживать оптимизацию соседей на основе статистики хендовера в Co секторах LTE</t>
  </si>
  <si>
    <t xml:space="preserve">
Решение SON должно быть способно идентифицировать сценарии перекрестных антенных фидеров, которые включают до четырех сот на сайте.</t>
  </si>
  <si>
    <t>Запрещенные коды скремблирования могут быть сконфигурированы и удалены из области действия селла</t>
  </si>
  <si>
    <t>The SON must have a “user friendly” web interface to operate with the platform.</t>
  </si>
  <si>
    <t>The SON shall allow to the users to import standard counters and then build the KPIs.</t>
  </si>
  <si>
    <t>The SON should have different policies for user access. The policies should be adaptable or configurable by the administrator (user with highest priority).</t>
  </si>
  <si>
    <t>SON должен иметь «удобный» веб-интерфейс для работы с платформой.</t>
  </si>
  <si>
    <t>SON должен позволять пользователям импортировать стандартные счетчики, а затем создавать KPI.</t>
  </si>
  <si>
    <t>SON должен иметь разные политики для доступа пользователей. Политики должны быть адаптируемыми или настраиваемыми администратором (пользователем с наивысшим приоритетом).</t>
  </si>
  <si>
    <t>SON solution needs to improve the LTE handover performance by measurement based optimization of mobility parameters for both intra frequency mobility and inter frequency mobility</t>
  </si>
  <si>
    <t>SON solution needs to detect and minimize occurrences of Too Late handovers, Too Early handovers &amp; handovers to a Wrong Cell.</t>
  </si>
  <si>
    <t>SON solution needs to detect and minimize occurrences of ping pong handovers</t>
  </si>
  <si>
    <t>SON solution needs to keep the alignment between connected and idle mode mobility parameters while improving the LTE handover performance</t>
  </si>
  <si>
    <t>SON solution needs to support mobility robustness optimization for LTE to 3G IRAT mobility</t>
  </si>
  <si>
    <t>SON solution needs to detect oscillations of Cell Individual Offset.</t>
  </si>
  <si>
    <t>Решение SON должно улучшить производительность передачи обслуживания LTE за счет оптимизации параметров мобильности на основе измерений как для внутричастотной мобильности, так и для межчастотной мобильности.</t>
  </si>
  <si>
    <t>Решение SON должно обнаруживать и сводить к минимуму случаи слишком позднего хендовера, слишком раннего хэндовера и хендовера в неправильную ячейку.</t>
  </si>
  <si>
    <t>Решение SON должно обнаруживать и сводить к минимуму случаи передачи пинг-понга.</t>
  </si>
  <si>
    <t>Решение SON должно поддерживать соответствие между параметрами мобильности в подключенном и неактивном режимах при одновременном повышении производительности передачи обслуживания LTE.</t>
  </si>
  <si>
    <t>Решение SON должно поддерживать оптимизацию надежности мобильности для мобильности LTE в 3G IRAT.</t>
  </si>
  <si>
    <t>Решение SON должно обнаруживать колебания индивидуального смещения ячейки.</t>
  </si>
  <si>
    <t xml:space="preserve">
Решение SON должно активировать широковещательную рассылку сообщений SIB4 и/или SIB5 при каждом изменении параметра q-Offset.</t>
  </si>
  <si>
    <t>Support for coverage metrics</t>
  </si>
  <si>
    <t>Coverage Analysis to find coverage problem on grid and cell level, providing:
Important UMTS KPIs: 
Best Pilot RSCP (1st MR)
Best Pilot RSCP (last MR)
Best Pilot RSCP (All MR)
Best Pilot Ec/No (1st MR)
Best Pilot Ec/No (last MR)
Best Pilot Ec/No (All MR)
ActiveSet 1 RSCP (All MR) 
ActiveSet 2 RSCP (All MR) 
ActiveSet 3 RSCP (All MR) 
ActiveSet 1 Ec/No (All MR) 
ActiveSet 2 Ec/No (All MR) 
ActiveSet 3 Ec/No (All MR) 
Important LTE KPIs: 
RSRP (1st MR)
RSRQ (1st MR)
RSRP (Last MR)
RSRQ (Last MR)
RSRP (All MR)
RSRQ (All MR)
UE TxPower
UL DM RSRP
UL DM RS SINR</t>
    <phoneticPr fontId="4" type="noConversion"/>
  </si>
  <si>
    <t>Overshooting Coverage</t>
  </si>
  <si>
    <t>Indoor and outdoor coverage differentiation</t>
  </si>
  <si>
    <t>Checking GSM frequencies</t>
  </si>
  <si>
    <t>Processes information about downlink neighboring cells in the measurement results reported by the BSC, analyzes the results according to specific algorithms.</t>
  </si>
  <si>
    <t>Checking GSM neighbors</t>
  </si>
  <si>
    <t>Neighboring cell Analysis to find Neighboring problem on grid and cell level, providing:</t>
  </si>
  <si>
    <t>Intra-frequency neighboring cell analysis</t>
  </si>
  <si>
    <t>Inter-frequency neighboring cell analysis</t>
  </si>
  <si>
    <t>Intra-RAT neighboring cell analysis</t>
  </si>
  <si>
    <t>Inter-RAT neighboring cell analysis</t>
  </si>
  <si>
    <t>Missing neighboring cell list</t>
  </si>
  <si>
    <t>Redundant neighboring cell list</t>
  </si>
  <si>
    <t>AFU(UMTS/LTE) Crossover Detection</t>
  </si>
  <si>
    <t>Problematic and non-problematic cells can be visualized and general functions in the GIS map can be activated.</t>
  </si>
  <si>
    <t>Users can view transmission relationship connectors for source cells on the GIS map.</t>
  </si>
  <si>
    <t>Users can view reverse antenna detection results and source cell neighbor cell information in tables.</t>
  </si>
  <si>
    <t>Users can export source cell discovery results reports. You can export the following KPIs:</t>
  </si>
  <si>
    <t>Original eNodeB ID (original RNC ID for UMTS networks)</t>
  </si>
  <si>
    <t>Source Cell ID</t>
  </si>
  <si>
    <t>Source cell name</t>
  </si>
  <si>
    <t>eNodeB Source cell name</t>
  </si>
  <si>
    <t>Fault indicator</t>
  </si>
  <si>
    <t>Description of the fault</t>
  </si>
  <si>
    <t>Frequency</t>
  </si>
  <si>
    <t>Source cell sector ID</t>
  </si>
  <si>
    <t>open or not</t>
  </si>
  <si>
    <t>Azimuth</t>
  </si>
  <si>
    <t>Antenna Height</t>
  </si>
  <si>
    <t>Allowed number of HO requests</t>
  </si>
  <si>
    <t>Allowed number of successful transmissions</t>
  </si>
  <si>
    <t>HO rate (%)</t>
  </si>
  <si>
    <t>Backward Positive Direction HO Rate(%)</t>
  </si>
  <si>
    <t>Backward Negative Direction HO Rate(%)</t>
  </si>
  <si>
    <t>Reverse HO rate (%)</t>
  </si>
  <si>
    <t>Reverse Positive HO Rate (%)</t>
  </si>
  <si>
    <t>HO Reverse Negative Speed (%)</t>
  </si>
  <si>
    <t>Abnormal Handover or Not</t>
  </si>
  <si>
    <t>Users can export reports with neighbor cell information of source cells. You can export the following KPIs:</t>
  </si>
  <si>
    <t>− eNodeB neighbor cell ID (RNC neighbor cell ID for UMTS networks)</t>
  </si>
  <si>
    <t>− Neighbor cell ID</t>
  </si>
  <si>
    <t>− Is the adjacent cell valid or not</t>
  </si>
  <si>
    <t>− Azimuth</t>
  </si>
  <si>
    <t>− Number of HO requests</t>
  </si>
  <si>
    <t>− Number of successful HO</t>
  </si>
  <si>
    <t>− Forward/Backward</t>
  </si>
  <si>
    <t>− Forward positive/negative</t>
  </si>
  <si>
    <t>− Reverse positive/negative</t>
  </si>
  <si>
    <t>− The eNodeB name of the neighboring cell</t>
  </si>
  <si>
    <t>− ID of the sector of the neighboring cell</t>
  </si>
  <si>
    <t>Traffic Analytics</t>
  </si>
  <si>
    <t>Monitoring KPIs</t>
  </si>
  <si>
    <t xml:space="preserve">UMTS: </t>
  </si>
  <si>
    <t>− CS Traffic(AMR Call and VP Call distinguished)</t>
  </si>
  <si>
    <t>− PS Volume: total volume,PS R99 UL volume,PS R99 DL volume,HSDPA volume,HSUPA volume,</t>
  </si>
  <si>
    <t xml:space="preserve">− PS throughput: PS R99 UL throughput,PS R99 DL throughput,HSDPA throughput,HSUPA </t>
  </si>
  <si>
    <t>LTE:Traffic-related counters</t>
  </si>
  <si>
    <t xml:space="preserve"> UL volume</t>
  </si>
  <si>
    <t>DL volume</t>
  </si>
  <si>
    <t>Total volume</t>
  </si>
  <si>
    <t>LTE: Throughput-related counters</t>
  </si>
  <si>
    <t>UL Adjusted Throughput</t>
  </si>
  <si>
    <t>DL Adjusted Throughput</t>
  </si>
  <si>
    <t>CQI</t>
  </si>
  <si>
    <t>MCS</t>
  </si>
  <si>
    <t>Modulation Ratio</t>
  </si>
  <si>
    <t>LTE:Spectral efficiency-related counters</t>
  </si>
  <si>
    <t>Spectrum efficiency</t>
  </si>
  <si>
    <t>UL RB number</t>
  </si>
  <si>
    <t>DL RB number</t>
  </si>
  <si>
    <t>DL CQI (code 0)</t>
  </si>
  <si>
    <t>DL CQI (code 1)</t>
  </si>
  <si>
    <t>Average CQI</t>
  </si>
  <si>
    <t>UL MCS</t>
  </si>
  <si>
    <t>DL MCS</t>
  </si>
  <si>
    <t>LTE: Counters related to packet loss rate</t>
  </si>
  <si>
    <t>UL Packet Loss Rate</t>
  </si>
  <si>
    <t>DL Packet Loss Rate</t>
  </si>
  <si>
    <t>Hotspot evaluation to help capacity expansion or resources adjustion accurately and efficiently</t>
    <phoneticPr fontId="4" type="noConversion"/>
  </si>
  <si>
    <t>Bad experience area discovery to help improve performance in time</t>
  </si>
  <si>
    <t>Packet loss rate evaluation helping operator to optimize data transmission performance</t>
  </si>
  <si>
    <t>Indoor and outdoor Traffic differentiation</t>
    <phoneticPr fontId="4" type="noConversion"/>
  </si>
  <si>
    <t>PCI Check（LTE）</t>
    <phoneticPr fontId="2" type="noConversion"/>
  </si>
  <si>
    <t>− PCI consistency check on external neighboring cells;</t>
    <phoneticPr fontId="2" type="noConversion"/>
  </si>
  <si>
    <t>− PCI conflict and confusion detection;</t>
    <phoneticPr fontId="2" type="noConversion"/>
  </si>
  <si>
    <t>− It includes intra-frequency and co-PCI confusion detection, intra-frequency and co-PCI reuse distance detection, PCI mod 30 conflict detection, PCI mod 3 conflict detection, and reserved PCI detection.</t>
    <phoneticPr fontId="2" type="noConversion"/>
  </si>
  <si>
    <t>− It support to identifies cells with PCI conflicts, PCI confusion, or PCI MOD 30 problems, and cells with reserved PCIs used, and displays the check results in tables and maps</t>
  </si>
  <si>
    <t>Overshooting Coverage (LTE)</t>
  </si>
  <si>
    <t>Collects statistics on interfered cells on the entire network.</t>
  </si>
  <si>
    <t>Displays the meshes associated with the overlapping coverage.</t>
  </si>
  <si>
    <t>Collects statistics on grid-level overlapped coverage problems on the entire network.</t>
  </si>
  <si>
    <t>Analyzes pilot pollution source cells in overlapped cells.</t>
  </si>
  <si>
    <t>Supports the display and correlated update of multiple chart</t>
  </si>
  <si>
    <t>Checking engineering parameters （lte）</t>
  </si>
  <si>
    <t>Users can view the original longitude, latitude, and azimuth of a cell, and the calibrated longitude, latitude, azimuth, and related deviation values. In addition, users can export the result report.</t>
  </si>
  <si>
    <t>On the GIS page, cell sectors with abnormal results can be rendered in different colors, and grids can be rendered according to the number of MRs.</t>
  </si>
  <si>
    <t>Users can select a single cell. On the displayed single-cell rendering page, users can compare the sectors of the cell before and after the check and the grid coverage of the cell.</t>
  </si>
  <si>
    <t>Uplink interference detection</t>
  </si>
  <si>
    <t>Detection of GSM which includes:</t>
  </si>
  <si>
    <t>- Calculates the main average power, diversity average power, main interference probability, diversity interference probability, main noise floor, and diversity noise floor of each measurement ARFCN of a specified cell within a specified period of time, and displays the information in bar and line charts.</t>
  </si>
  <si>
    <t>- Displays the main and diversity uplink power changes of a selected ARFCN for a cell within an analysis period of time on a line chart.</t>
  </si>
  <si>
    <t xml:space="preserve">- Dynamically presents the main and diversity uplink power changes of all measurement ARFCNs for a cell within an analysis period of time. </t>
  </si>
  <si>
    <t>Detection of UMTS which includes:</t>
    <phoneticPr fontId="2" type="noConversion"/>
  </si>
  <si>
    <t>- Automatically compares RTWP data in RNC performance data with the interference threshold customized by users, detects cells with interference, and determines the cell interference degree, such as the interference probability and intensity, for specified cells within a specified period of time.</t>
  </si>
  <si>
    <t>- Displays performance KPIs, such as RRC Setup Success Ratio, CS Service Drop Ratio, Average Number of HSUPA Subscribers in Cell, of a specified cell within an analysis period on line charts, helping users locate problems.</t>
    <phoneticPr fontId="2" type="noConversion"/>
  </si>
  <si>
    <t>- Browses the RTWP trend of each channel of a cell and analyzes the average interference intensity changes and assist user to determine the interference type base on practice. This feature also displays a main and diversity difference chart for determining whether the main and diversity antennas are faulty.</t>
    <phoneticPr fontId="2" type="noConversion"/>
  </si>
  <si>
    <t>- Displays analysis results on GIS maps, highlights interference cells, and renders cells by segment based on the interference intensity of cells. In this way, users can analyze problems with the geographic and topographic factors considered.</t>
  </si>
  <si>
    <t>Detection of LTE which includes:</t>
    <phoneticPr fontId="2" type="noConversion"/>
  </si>
  <si>
    <t>-  Automatically compares uplink interference power values in performance data with the interference threshold customized by users, detects the list of cells with interference, and determines the cell interference severity, such as the interference density, intensity, and degree, for specified cells within a specified period of time.</t>
  </si>
  <si>
    <t>- Displays performance KPIs, such as downlink transmit power, interference noise detected on each PRB, average UpPTS interference value, and average number of subscribers, of a specified cell within an analysis period on line charts, helping users locate problems.</t>
  </si>
  <si>
    <t>- Displays interference noise on all PRBs of a specified cell within an analysis period on two- and three-dimensional spectrum charts, helping users intuitively analyze interference change trends in the time and frequency dimensions.</t>
  </si>
  <si>
    <t>PSC check（UMTS）</t>
    <phoneticPr fontId="2" type="noConversion"/>
  </si>
  <si>
    <t>Scrambling code check and optimization</t>
    <phoneticPr fontId="2" type="noConversion"/>
  </si>
  <si>
    <t>Reuse distance–based scrambling code conflict check</t>
    <phoneticPr fontId="2" type="noConversion"/>
  </si>
  <si>
    <t>Reuse order–based scrambling code conflict check</t>
    <phoneticPr fontId="2" type="noConversion"/>
  </si>
  <si>
    <t>Scrambling code conflict check by NE and cell group</t>
    <phoneticPr fontId="2" type="noConversion"/>
  </si>
  <si>
    <t>Display of the results of scrambling code conflict detection and reallocation in a table. If users select a conflict record, the cell and that whose scrambling code conflicts with this cell are displayed on the map.</t>
    <phoneticPr fontId="2" type="noConversion"/>
  </si>
  <si>
    <t>Analysis result export</t>
    <phoneticPr fontId="2" type="noConversion"/>
  </si>
  <si>
    <t>Optimization according to various scenarios</t>
  </si>
  <si>
    <t>Routine Optimization Capabilities</t>
  </si>
  <si>
    <t xml:space="preserve"> System for RAN optimization should support Key/valued Road Surveillance and assurance</t>
    <phoneticPr fontId="2" type="noConversion"/>
  </si>
  <si>
    <t xml:space="preserve"> - Supporting traffic evaluation on key roads</t>
    <phoneticPr fontId="2" type="noConversion"/>
  </si>
  <si>
    <t xml:space="preserve"> - Supporting abnormal events evaluation on key roads</t>
    <phoneticPr fontId="2" type="noConversion"/>
  </si>
  <si>
    <t xml:space="preserve"> - Displays call tracks</t>
    <phoneticPr fontId="2" type="noConversion"/>
  </si>
  <si>
    <t>Supports road management</t>
    <phoneticPr fontId="2" type="noConversion"/>
  </si>
  <si>
    <t>The road management function allows users to select key roads based on geographic information system (GIS) maps, and save or delete these key roads.</t>
    <phoneticPr fontId="2" type="noConversion"/>
  </si>
  <si>
    <t>Allows users to manually specify passing points based on map lines. The system can automatically identify these points and apply them to the nearest road.</t>
    <phoneticPr fontId="2" type="noConversion"/>
  </si>
  <si>
    <t>Adjusts the start and end points of the identified lines.</t>
    <phoneticPr fontId="2" type="noConversion"/>
  </si>
  <si>
    <t>Evaluates the coverage of key roads.</t>
    <phoneticPr fontId="2" type="noConversion"/>
  </si>
  <si>
    <t xml:space="preserve">− For UMTS, Filters and queries indicators based on only A-GPS location results. </t>
    <phoneticPr fontId="2" type="noConversion"/>
  </si>
  <si>
    <t>− Checks indicators of the correlated cells of one or more grids (selected by drawing polygons) on a road and connects a grid or polygon to its top-5 correlated cells using lines.</t>
    <phoneticPr fontId="2" type="noConversion"/>
  </si>
  <si>
    <t>− Specifies a road section based on the geographic display result of an indicator or by drawing a polygon, and generates the segmental distribution charts (PDF and CDF) of the indicator in the road segment.</t>
    <phoneticPr fontId="2" type="noConversion"/>
  </si>
  <si>
    <t>For UMTS, Analyzes abnormal events on the road to identify abnormal road sections and demarcate the problems frequently occurring on roads.</t>
    <phoneticPr fontId="2" type="noConversion"/>
  </si>
  <si>
    <t>For LTE,  Analyzes abnormal events on the road to identify abnormal road sections and demarcate the problems frequently occurring on roads.</t>
    <phoneticPr fontId="2" type="noConversion"/>
  </si>
  <si>
    <t>For LTE, Displays the following indicators by grid for evaluating the throughput distribution of key roads:</t>
  </si>
  <si>
    <t>− Displays the data throughput–related indicators measured during long calls with a high moving speed on a map and in a table and correlates the map with the table for evaluating the road situation. The geographic display is based on distance convergence, and the distance can be set to 10 m, 20 m, 30 m, 40 m, or 50 m.</t>
  </si>
  <si>
    <t>Terminal analysis (UE)</t>
  </si>
  <si>
    <t>Device TAC Code</t>
  </si>
  <si>
    <t>Device Model</t>
  </si>
  <si>
    <t>Device Brand</t>
  </si>
  <si>
    <t>Device OS</t>
  </si>
  <si>
    <t>Device Technology</t>
  </si>
  <si>
    <t>Device Type</t>
  </si>
  <si>
    <t>Chip Model</t>
  </si>
  <si>
    <t>Data Transfer</t>
  </si>
  <si>
    <t>Support WiFi</t>
  </si>
  <si>
    <t>Inter-Operator Coverage Competition（LTE）</t>
  </si>
  <si>
    <t>This feature compares and analyzes the coverage of the primary operator and that of non-primary operators in the following aspects:</t>
    <phoneticPr fontId="2" type="noConversion"/>
  </si>
  <si>
    <t>Comparison and analysis of the overall coverage percentage at the region level</t>
    <phoneticPr fontId="2" type="noConversion"/>
  </si>
  <si>
    <t>Coverage comparison and analysis at the grid level</t>
    <phoneticPr fontId="4" type="noConversion"/>
  </si>
  <si>
    <t>Supports grid-level rendering, grid interpolation rendering, and common geographic operations on the GIS map.</t>
    <phoneticPr fontId="2" type="noConversion"/>
  </si>
  <si>
    <t>Compares the number of CDF/PDF samples for each operator at the grid and polygon levels and exports CDF/PDF charts.</t>
    <phoneticPr fontId="2" type="noConversion"/>
  </si>
  <si>
    <t>Supports the display and export of grid-level statistical tables, allows users to click a grid to highlight the grid in the middle of the GIS map and refresh its attributes on the Properties tab page.</t>
    <phoneticPr fontId="2" type="noConversion"/>
  </si>
  <si>
    <t>Supports map exporting in TIF/KMZ/TAB format for each operator.</t>
    <phoneticPr fontId="2" type="noConversion"/>
  </si>
  <si>
    <t>Supports grid-level result display of full data (grid precision: 20 m x 20 m or 50 m x 50 m).</t>
    <phoneticPr fontId="2" type="noConversion"/>
  </si>
  <si>
    <t>Filters MDT high-precision data.</t>
    <phoneticPr fontId="2" type="noConversion"/>
  </si>
  <si>
    <t>Supports band-based analysis and chart display.</t>
  </si>
  <si>
    <t>Supports region-based user right management.</t>
    <phoneticPr fontId="2" type="noConversion"/>
  </si>
  <si>
    <t> Provides the subscriber group management function</t>
    <phoneticPr fontId="2" type="noConversion"/>
  </si>
  <si>
    <t>− Allows users to create, modify, and delete subscribers or subscriber groups.</t>
  </si>
  <si>
    <t>− Supports a maximum number of 100,000 subscribers on the User Group Manager(RAN) page.</t>
    <phoneticPr fontId="2" type="noConversion"/>
  </si>
  <si>
    <t> Analyzes KPIs of GSM/UMTS/LTE subscriber groups for evaluating the KPI status of a subscriber group or a single subscriber.</t>
    <phoneticPr fontId="2" type="noConversion"/>
  </si>
  <si>
    <t> For GSM/UMTS, Supports geographic analysis on subscriber group traffic statistics for identifying hotspots of defined subscriber groups.</t>
  </si>
  <si>
    <t> For GSM/UMTS,Supports geographic analysis on subscriber group coverage for evaluating the coverage conditions of hotspots of defined subscriber groups.</t>
  </si>
  <si>
    <t> For UMTS, Analyzes a single subscriber in a defined subscriber group.</t>
    <phoneticPr fontId="2" type="noConversion"/>
  </si>
  <si>
    <t> For LTE, Analyzes subscriber group coverage for evaluating the coverage conditions of hotspots of defined subscriber groups.</t>
    <phoneticPr fontId="2" type="noConversion"/>
  </si>
  <si>
    <t> For LTE, Analyzes subscriber group traffic statistics for identifying hotspots of defined subscriber groups.</t>
    <phoneticPr fontId="2" type="noConversion"/>
  </si>
  <si>
    <t> Supports task analysis.</t>
    <phoneticPr fontId="2" type="noConversion"/>
  </si>
  <si>
    <t>− Supports one-time and periodic tasks.</t>
    <phoneticPr fontId="2" type="noConversion"/>
  </si>
  <si>
    <t>− Allows users to create, delete, modify, and re-analyze tasks and query task results.</t>
    <phoneticPr fontId="2" type="noConversion"/>
  </si>
  <si>
    <r>
      <rPr>
        <sz val="11"/>
        <rFont val="Calibri"/>
        <family val="3"/>
      </rPr>
      <t>—S</t>
    </r>
    <r>
      <rPr>
        <sz val="11"/>
        <rFont val="等线"/>
        <family val="3"/>
        <charset val="134"/>
      </rPr>
      <t>upports task-based multi-day multi-hour query when the analysis granularity is longer than one day.</t>
    </r>
  </si>
  <si>
    <t>− Supports automatic email sending</t>
    <phoneticPr fontId="2" type="noConversion"/>
  </si>
  <si>
    <t>GSM Complaint Assistant Analysis (RAN)</t>
    <phoneticPr fontId="2" type="noConversion"/>
  </si>
  <si>
    <t>Complaining user analysis, Supports all-subscriber all-signaling analysis.</t>
  </si>
  <si>
    <t>Complaining user call tracks replaying on map</t>
  </si>
  <si>
    <t>Complaining user drilling down to L3 signalling</t>
  </si>
  <si>
    <t>This function can support GSM/UMTS/LTE</t>
  </si>
  <si>
    <t> Identifies related calls of a subscriber based on the complaining time and analysis.</t>
  </si>
  <si>
    <t>− Collects statistics on abnormal access, release, and handover data within the query time range.</t>
    <phoneticPr fontId="2" type="noConversion"/>
  </si>
  <si>
    <t xml:space="preserve">− Collects call statistics of call setup request events within the query time range. </t>
  </si>
  <si>
    <t>− Displays the statistics on complaining subscribers' CHRs from the time dimension, identifies the calls generated when subscribers complain to a telecom operator, and analyzes the exceptions occurring during call access, release, and handover.</t>
    <phoneticPr fontId="2" type="noConversion"/>
  </si>
  <si>
    <t>− Drills down detailed information based on the brief information about CHRs on networks</t>
    <phoneticPr fontId="2" type="noConversion"/>
  </si>
  <si>
    <t xml:space="preserve">− Plays back call MR tracks based on geographic observation events of a single subscriber to analyze radio environments when exceptions occur. This function allows users to drag the track play window to adjust the window size. </t>
    <phoneticPr fontId="2" type="noConversion"/>
  </si>
  <si>
    <t>− Exports the results of the brief information about CHRs.</t>
  </si>
  <si>
    <t> Identifies related calls of a subscriber based on the complaining place and performs analysis.</t>
    <phoneticPr fontId="2" type="noConversion"/>
  </si>
  <si>
    <t>− Displays the exceptions, such as access failures, call drops, and handover failures, that a single subscriber encounters from the space dimension on maps, and identifies and analyzes the abnormal exceptions occurring in the place where subscribers complain to a telecom operator.</t>
    <phoneticPr fontId="2" type="noConversion"/>
  </si>
  <si>
    <t>− Geographically displays call setup request events in the space dimension and provides the related call records for problem analysis. By default, no call setup events are selected. Users need to manually select call setup events from the event list.</t>
    <phoneticPr fontId="2" type="noConversion"/>
  </si>
  <si>
    <t>− Geographic observation results of abnormal events by the customized polygon (Google Maps files in KML or KMZ format)</t>
    <phoneticPr fontId="2" type="noConversion"/>
  </si>
  <si>
    <t>UMTS Complaint Assistant Analysis (RAN)</t>
    <phoneticPr fontId="2" type="noConversion"/>
  </si>
  <si>
    <t>− Collects call statistics of RAB setup attempt events within the query time range.</t>
  </si>
  <si>
    <t>− Drills down detailed CHR information based on summary CHRs:</t>
    <phoneticPr fontId="2" type="noConversion"/>
  </si>
  <si>
    <t xml:space="preserve">− Plays back call tracks based on summary CHRs and allows users to drag the track play window to adjust the window size. </t>
  </si>
  <si>
    <t>− Exports the results of the brief information about CHRs.</t>
    <phoneticPr fontId="2" type="noConversion"/>
  </si>
  <si>
    <t>− Geographically displays RAB setup attempt events in the space dimension and provides the related call records for problem analysis. By default, no RAB setup events are selected. Users need to manually select RAB setup events from the event list.</t>
    <phoneticPr fontId="2" type="noConversion"/>
  </si>
  <si>
    <t> Supports all-subscriber all-signaling analysis.</t>
    <phoneticPr fontId="2" type="noConversion"/>
  </si>
  <si>
    <t>− After the UMTS All User Standard Signaling Data Access license is purchased, signaling details can be displayed.</t>
    <phoneticPr fontId="2" type="noConversion"/>
  </si>
  <si>
    <t>LTE Complaint Assistant Analysis (RAN)</t>
  </si>
  <si>
    <t> Identifies related calls of a subscriber based on the complaining place and analysis.</t>
  </si>
  <si>
    <t>− Collects call statistics of E-RAB setup attempt events within the query time range.</t>
  </si>
  <si>
    <t>− Queries the call-level summary CHRs of complaining subscribers from the time dimension and displays these CHRs in calling sequence. This helps identify the calls that are set up when subscribers complain to a telecom operator and analyze the exceptions related to call access, call release, and handover. When inter-NE CHRs are generated during a call, the Discovery tries its best to combine the CHRs and display all the combined CHRs and raw CHRs.</t>
    <phoneticPr fontId="2" type="noConversion"/>
  </si>
  <si>
    <t>− Displays a specific summary CHR on a map.</t>
    <phoneticPr fontId="2" type="noConversion"/>
  </si>
  <si>
    <t>− Plays back the call track based on the brief information about subscribers' CHRs.</t>
    <phoneticPr fontId="2" type="noConversion"/>
  </si>
  <si>
    <t>− Drills down detailed CHR information based on summary CHRs:</t>
  </si>
  <si>
    <t>− Exports summary call data.</t>
    <phoneticPr fontId="2" type="noConversion"/>
  </si>
  <si>
    <t>− Displays the exceptions (call failures, abnormal releases, handover failures, and overlong access delays) encountered by a single subscriber from the space dimension on maps, and identifies and analyzes the call exceptions in the place where subscribers complain to a telecom operator.</t>
    <phoneticPr fontId="2" type="noConversion"/>
  </si>
  <si>
    <t>− Geographically displays E-RAB setup attempt events in the space dimension and provides the related call records for problem analysis.</t>
  </si>
  <si>
    <t xml:space="preserve">− Plays back call tracks based on geographic observation events of a single subscriber to analyze radio environments when exceptions occur. This function allows users to drag the track play window to adjust the window size. </t>
    <phoneticPr fontId="2" type="noConversion"/>
  </si>
  <si>
    <t> Queries GSM/UMTS/LTE multi-RAT CHRs.</t>
    <phoneticPr fontId="2" type="noConversion"/>
  </si>
  <si>
    <t xml:space="preserve"> − Users can select multiple RATs at a time. For CSFB CHRs, users can query correlated GSM/UMTS/LTE CHRs.</t>
    <phoneticPr fontId="2" type="noConversion"/>
  </si>
  <si>
    <t> Allows users to export the following data:</t>
    <phoneticPr fontId="2" type="noConversion"/>
  </si>
  <si>
    <t>− After the LTE All User Standard Signaling Data Access license is purchased, signaling details can be displayed.</t>
  </si>
  <si>
    <t> Supports auxiliary cell analysis.</t>
    <phoneticPr fontId="2" type="noConversion"/>
  </si>
  <si>
    <t> Supports redirection to the cell KPI page.</t>
    <phoneticPr fontId="2" type="noConversion"/>
  </si>
  <si>
    <t>5G New Technology Network Insight Capabilitie</t>
  </si>
  <si>
    <t xml:space="preserve">It should support coverage for 5G NSA/SA scenarios; support: </t>
  </si>
  <si>
    <t xml:space="preserve"> beam-level</t>
  </si>
  <si>
    <t xml:space="preserve"> - gird-level</t>
  </si>
  <si>
    <t xml:space="preserve"> - cell-level</t>
  </si>
  <si>
    <t xml:space="preserve"> - region-level  visible</t>
  </si>
  <si>
    <t>It should support complaining user analysis for 5G NSA/SA scenarios</t>
    <phoneticPr fontId="2" type="noConversion"/>
  </si>
  <si>
    <t>Supports the rule library analysis capability.</t>
  </si>
  <si>
    <t>Supports auxiliary cell analysis.</t>
  </si>
  <si>
    <t>User terminal capability information, including terminal model, brand, type, and operating system</t>
  </si>
  <si>
    <t>Provides the all-subscriber all-signaling analysis capability.</t>
  </si>
  <si>
    <t xml:space="preserve">It should support user group analysis  for 5G NSA/SA scenarios; </t>
    <phoneticPr fontId="2" type="noConversion"/>
  </si>
  <si>
    <t>Supports a maximum number of 100,000 subscribers on the User Group Manager(RAN) page</t>
    <phoneticPr fontId="2" type="noConversion"/>
  </si>
  <si>
    <t>Analyzes subscriber group traffic statistics for identifying hotspots of defined subscriber groups.</t>
    <phoneticPr fontId="2" type="noConversion"/>
  </si>
  <si>
    <t>Supports KPIs include:</t>
  </si>
  <si>
    <t>−          MR Count</t>
  </si>
  <si>
    <t>−          SSB_RSRP</t>
  </si>
  <si>
    <t>−          SSB_SINR</t>
  </si>
  <si>
    <t>−          UL DM RSRP</t>
  </si>
  <si>
    <t>−          DL Weak Coverage Percentage (SSB)</t>
  </si>
  <si>
    <t>−          UL Average RLC-Layer Throughput</t>
  </si>
  <si>
    <t>−          DL Average RLC-Layer Throughput</t>
  </si>
  <si>
    <t>−          Total RLC-Layer Traffic Volume</t>
  </si>
  <si>
    <t>−          DL RLC-Layer Traffic Volume</t>
  </si>
  <si>
    <t>−          UL RLC-Layer Traffic Volume</t>
  </si>
  <si>
    <t>−          QoS Flow Setup Attempts</t>
  </si>
  <si>
    <t>−          QoS Flow Setup Failures</t>
  </si>
  <si>
    <t>−          Intra-Frequency Outgoing Handover Attempts</t>
  </si>
  <si>
    <t>−          Intra-Frequency Outgoing Handover Failures</t>
  </si>
  <si>
    <t>−          Inter-Frequency Outgoing Handover Attempts</t>
  </si>
  <si>
    <t>−          Inter-Frequency Outgoing Handover Failures</t>
  </si>
  <si>
    <t>−          Inter-RAT Outgoing Handover Attempts (N2L)</t>
  </si>
  <si>
    <t>−          Inter-RAT Outgoing Handover Failures (N2L)</t>
  </si>
  <si>
    <t>−          EPSFB Outgoing Handover Attempts</t>
  </si>
  <si>
    <t>−          EPSFB Outgoing Handover Failures</t>
  </si>
  <si>
    <t>−          SA Abnormal Releases</t>
  </si>
  <si>
    <t>−          NSA DC SgNB Addition Attempts</t>
  </si>
  <si>
    <t>−          NSA DC SgNB Addition Failures</t>
  </si>
  <si>
    <t>−          NSA DC Intra-SgNB PSCell Change Attempts</t>
  </si>
  <si>
    <t>−          NSA DC Intra-SgNB PSCell Change Failures</t>
  </si>
  <si>
    <t>−          NSA DC Inter-SgNB PSCell Change Attempts</t>
  </si>
  <si>
    <t>−          NSA DC Inter-SgNB PSCell Change Failures</t>
  </si>
  <si>
    <t>−          NSA DC SgNB Abnormal Releases</t>
  </si>
  <si>
    <t>−          NSA DC SgNB Releases</t>
  </si>
  <si>
    <t>−          SA Context Setup Attempts</t>
  </si>
  <si>
    <t>−          SA Context Setup Failures</t>
  </si>
  <si>
    <t>−          SA PDU Setup Attempts</t>
  </si>
  <si>
    <t>−          SA PDU Setup Failures</t>
  </si>
  <si>
    <t>It should support traffic (volume, throughput, number of subscribers, etc. ) analysis for 5G NSA/SA scenarios; support:</t>
  </si>
  <si>
    <t xml:space="preserve"> - beam-level</t>
  </si>
  <si>
    <t xml:space="preserve">It should support the road evaluation for 5G NSA/SA scenarios; not greater  than 5,0000 km. </t>
  </si>
  <si>
    <t> Supports road management.</t>
    <phoneticPr fontId="2" type="noConversion"/>
  </si>
  <si>
    <t xml:space="preserve"> Provides the road overview function. </t>
    <phoneticPr fontId="2" type="noConversion"/>
  </si>
  <si>
    <t> Evaluates the coverage of key roads.</t>
    <phoneticPr fontId="2" type="noConversion"/>
  </si>
  <si>
    <t xml:space="preserve">     Analyzes the following coverage indicators:</t>
  </si>
  <si>
    <t xml:space="preserve"> - SSB-RSRP</t>
  </si>
  <si>
    <t xml:space="preserve"> - SSB-SINR</t>
  </si>
  <si>
    <t xml:space="preserve"> - UL DM RSRP</t>
  </si>
  <si>
    <t xml:space="preserve"> - UL DM RS SINR</t>
  </si>
  <si>
    <t xml:space="preserve"> - DL Weak Coverage Percentage</t>
  </si>
  <si>
    <t xml:space="preserve"> - DL Poor Quality Percentage</t>
  </si>
  <si>
    <t xml:space="preserve"> - UL Weak Coverage Percentage</t>
  </si>
  <si>
    <t xml:space="preserve"> - UL Poor Quality Percentage</t>
  </si>
  <si>
    <t> Displays the following indicators by grid for evaluating the throughput distribution of key roads</t>
    <phoneticPr fontId="2" type="noConversion"/>
  </si>
  <si>
    <t> Analyzes abnormal events on the road to identify abnormal road sections and demarcate the problems frequently occurring on roads.</t>
    <phoneticPr fontId="2" type="noConversion"/>
  </si>
  <si>
    <t> Automatically identifies problem road sections based on the selected search criteria and problem road section definition.</t>
    <phoneticPr fontId="2" type="noConversion"/>
  </si>
  <si>
    <t>It should support terminal inventory, capability analysis for 5G NSA/SA scenarios; support cell-level, and region-level  visible.</t>
    <phoneticPr fontId="2" type="noConversion"/>
  </si>
  <si>
    <t>Terminal capability KPIs in the following table are supported.</t>
  </si>
  <si>
    <t>− Number of 5G terminals</t>
  </si>
  <si>
    <t>− Penetration Ratio of 5G Terminals</t>
  </si>
  <si>
    <t>− Number of NSA only Terminals</t>
  </si>
  <si>
    <t>− Penetration Ratio of NSA only Terminal</t>
  </si>
  <si>
    <t>− Number of SA Capable Terminals</t>
  </si>
  <si>
    <t>− Penetration Ratio of SA Capable Terminals</t>
  </si>
  <si>
    <t>− Supported FreqBand(Number of Terminals)</t>
  </si>
  <si>
    <t>− Supported FreqBand(Terminal Percentage)</t>
  </si>
  <si>
    <t>− Supported Bandwidth(Number of Terminals)</t>
  </si>
  <si>
    <t>− Number of Terminals with 5G Disabled</t>
  </si>
  <si>
    <t>− Proportion of Terminals with 5G Disabled</t>
  </si>
  <si>
    <t>The supplier must include all services in the offer to fully integrate the solution</t>
  </si>
  <si>
    <t>The supplier must include in the offer a basic and advanced course on training for the supplied software / AO</t>
  </si>
  <si>
    <t xml:space="preserve">Technical support services are provided by phone, via e-mail, through the organization of remote access (VPN), departure of the Participant's specialist to the Customer's site. Technical support services include (a complete, but not exclusive list):
- elimination of accidents and emergencies, providing a full report on the accident; Migration to new servers if necessary
- elimination of problems and malfunctions in the operation of equipment and software; Timely software update in accordance with the RAN release
- consultations and setting up the functionality of equipment and software; Installing updates in accordance with releases;
- consultation and work on optimizing the operation of equipment and software;
- periodic (at least 2 times a year) inspection of equipment with the provision of an inspection report. The inspection report should contain at least:
The current state of the system;
Assessment of loading, availability and performance of various system modules (both hardware and software);
Assessment of the state of the AO system;
Assessment of the state of the system software;
Analysis of all emergency messages and error messages that occurred between two inspections;
DB integrity check;
Suggestions for optimizing hardware performance; Software support services include (complete, but not exclusive):
- Testing, diagnosing problems, and issuing corrections to the software installed on the Customer's equipment.
- Installation of released corrections on the Customer's equipment.
- Updating software versions, as agreed with the Customer.
All software updates and software corrections offered to the Customer must first be tested on the Manufacturer's test benches.
Before installing software updates, the Participant must coordinate the work with the Customer. The customer must submit the following materials:
- description of the new software version/correction;
- list of changes (differences);
- description of the problems solved by the update;
- description of new functionality, if any;
- description of changes in the statistical subsystem (change of counters, addition/deletion of counters, etc.);
- results of testing on the test benches of the Manufacturer.
- a program for testing the operability and functioning of the system after the update
After the upgrade, the Participant must perform a full system performance test. Within 2 days after the update, the Participant must monitor the operation of the system.
The Participant is obliged to ensure timely informing the Customer about the released commercial versions of the software (updates, corrections) for all resolved requests from Customers around the world, without exception. The customer must be provided with the following information:
- name of the task or problem
- condition of occurrence
- impact on service
- description of the developed solution
- implementation instructions (detailed)
- verification of changes
</t>
  </si>
  <si>
    <t>Entrant warrants that the Products will conform to the stated Specification. Participant also warrants that the Software and Hardware will be free from defects arising from defective materials and/or poor workmanship, subject to proper use, operation and maintenance. In addition, Participant warrants, that the Software complies with the functions specified in the technical specification for the Products Any items of Hardware and Software not manufactured by the Participant and/or its Affiliates, but which are part of the Products supplied in accordance with these Terms of Reference (Third Party Equipment), in any case receive a warranty to the same extent and under the same conditions of its validity as determined by the warranty period applicable to such items by the original manufacturer.The list of such items (if any), as well as the warranty periods applicable to them, provided by their actual manufacturer(s) will be specified by the Bidder in the Contract Specification.
In the event of a failure or malfunction of the Software during the warranty period due to the Product itself, the Member warrants that the Software will be repaired or repaired free of charge within ten (10) days from the date of notice.
The Participant's warranty period for refurbished or replaced parts of the equipment must be extended taking into account the time of replacement.
The Participant's obligation under the stated warranty will be limited to the repair or replacement of the Product (its Components).
Post-warranty service obligations are determined by a separate Terms of Reference and contract.
The participant must provide prices for technical support for five years.
The following services should be included in the warranty support:
 - Services of repair and replacement of faulty equipment;
 - Technical support aimed at maintaining the operability of equipment and software, or, in the event of failures, restoring the operability of equipment and software;
- Consultations of the Customer's specialists on the operation of the equipment;
- Regular provision and installation by the Participant of packages of Software corrections;
- Providing updated information materials (documentation);
- Providing support during periods of increased load (if necessary, at the request of the Customer, the presence of the Participant's specialists at the technological sites);
- Periodic preventive diagnostics and inspection of equipment at least twice a year, as well as in preparation for the days of the greatest load (holidays, marketing campaigns, etc.).
The Participant undertakes during the warranty period to provide free repair (replacement) of the equipment (its parts), update of software versions, elimination of identified defects and deficiencies in software and equipment.
The Participant undertakes, during the warranty period, to provide free repair (replacement) of the equipment (its parts), upgrade of software versions, elimination of identified defects and shortcomings of third-party software and equipment (which are included in and are an integral part of the supplied equipment).</t>
  </si>
  <si>
    <t>The warranty period for all software and hardware (whether basic or optional, manufactured by the manufacturer or a third party) shall be 36 consecutive months from the date of commissioning of the hardware.</t>
  </si>
  <si>
    <t xml:space="preserve">Supplied equipment must come pre-installed with the latest version of the software (software) officially announced for sale, and undertakes to support it for a period of at least 10 years from the date of signing the Work Acceptance Certificate. Software support means the possibility of finalizing the delivered version at the request of the Customer within the previously of the purchased functionality, elimination of detected errors and failures, as well as correction of incorrect operation of the software.No modification (replacement) of the hardware should be required within 5 (five) years after the equipment is put into operation.Support for new functionality, during the specified period, should be implemented only by software updates and/or expansion of hardware modules;
For all equipment supplied under this project, the Participant provides free maintenance and technical support for the entire period of installation and testing, as well as the warranty period;
</t>
  </si>
  <si>
    <t>The participant must include in the proposal various licensing models: basic model, advanced model, all licenses without exception, while the participant must describe in detail the capabilities of each proposed licensing model.</t>
  </si>
  <si>
    <t>The Software Participant undertakes to modify the Software if the provided Software does not comply with international standards and required requirements.</t>
  </si>
  <si>
    <t>All supplied equipment must comply with international standards and have certificates of conformity of the Republic of Uzbekistan. The equipment must have high performance and sufficient memory resources, interfaces, processing capacity. The supplier must provide a complete hardware description (HW).</t>
  </si>
  <si>
    <t>In order to demonstrate all the possibilities, including: demonstration of subscriber coverage, network quality for voice and Internet services, network availability, the supplier must provide a detailed acceptance testing plan, including optimization of a cluster from the Customer's real network, consisting of 2G / 3G / 4G / 5G BS.</t>
  </si>
  <si>
    <t>"Emergency technical support (Emergency) - Any accident, emergency or problem resulting in the complete cessation of the provision of service or the operation of equipment or a decrease in the provision of service by more than 10%, the possibility of causing any harm to an individual, etc.
Notification on this problem is made by phone to the "Hot Line" or directly to the Participant's specialist responsible for technical support. After notification by phone, the Customer duplicates the application by e-mail or in the Participant's specialized technical support system.
Upon receipt of an emergency signal, the Participant is obliged to notify the 2nd and 3rd technical support lines of the situation and proceed to fix the problem or collect information necessary to solve the problem.
Recovery time - no more than 4 hours, the beginning starts from the time of a phone call to the "Hotline" or a responsible employee, it is possible to provide a temporary solution - a solution that allows you to restore the system, but with limitations in maintenance, the provision of services according to such a solution must be restored 100% and in full.
If the recovery time is exceeded, the Customer has the right to impose a fine on the Participant in the amount of not more than 1% of the contract value for each hour of delay, the upper limit of the fine is not limited, each incomplete hour is rounded up to the nearest full hour.
The time for providing a permanent solution is no more than 10 calendar days from the date of provision of a temporary solution.
In case of exceeding the time for providing a permanent solution, the Customer has the right to impose a fine on the Participant in the amount of not more than 1% of the contract value for each day of delay, but not more than 30% of the contract value.
The time for providing a full report on the incident is no more than 14 calendar days from the date of provision of a temporary solution, the Participant is obliged to coordinate the report with the Customer.
In case of exceeding the time for submitting a report on the incident, the Customer has the right to impose a fine on the Participant in the amount of not more than 0.1% of the contract value for each day of delay, but not more than 20% of the contract value.
Critical Issues Technical Support (CRI) - Any accident, emergency or problem that has a serious impact on the operation, management or maintenance of equipment, a decrease in traffic processing or equipment throughput from 5% to 10%, etc.
Notification on this problem is made by phone to the "Hot Line" or directly to the Participant's specialist responsible for technical support. After notification by phone, the Customer duplicates the application by e-mail or in the Participant's specialized technical support system.
When receiving a signal about CRI, the Participant is obliged to notify the 2nd and 3rd lines of technical support on the situation and proceed to fix the problem or collect information necessary to solve the problem. Recovery time - no more than 8 hours, the beginning starts from the time of a phone call to the "Hotline" or a responsible employee, it is possible to provide a temporary solution - a solution that allows you to restore the system, but with limitations in maintenance, the provision of services according to such a solution must be restored 100% and in full.
If the recovery time is exceeded, the Customer has the right to impose a fine on the Participant in the amount of not more than 1% of the contract value for each hour of delay, but not more than 100% of the contract value, each incomplete hour is rounded up to the full.
The time for providing a permanent solution is no more than 20 calendar days from the date of provision of a temporary solution.
In case of exceeding the time for providing a permanent solution, the Customer has the right to impose a fine on the Participant in the amount of not more than 1% of the contract value for each day of delay, but not more than 20% of the contract value.
The time for providing a full report on the incident is no more than 24 calendar days from the date of provision of a temporary solution, the Participant is obliged to coordinate the report with the Customer.
In case of exceeding the time for submitting a report on the incident, the Customer has the right to impose a fine on the Participant in the amount of not more than 0.1% of the contract value for each day of delay, but not more than 20% of the contract value.
Maintenance of Major Issues (MAJ) - Any accident, emergency or problem that has a significant impact on the service provided, loss of data of backup devices, while there is no direct impact on the service provided, etc.
Notification on this problem is made by phone to the "Hotline" or by e-mail. After notification by phone, the Customer duplicates the application by e-mail or in the Participant's specialized technical support system.
Upon receiving a MAJ signal, the Participant must proceed to troubleshoot the problem or collect the information necessary to solve the problem.
Recovery time - no more than 3 working days, starting from</t>
  </si>
  <si>
    <t>Поддержка показателей покрытия</t>
  </si>
  <si>
    <t>Проверка GSM частот</t>
  </si>
  <si>
    <t>Проверка GSM соседей</t>
  </si>
  <si>
    <t>Обноружение перепутки АФУ(UMTS/LTE)</t>
  </si>
  <si>
    <t>Проблемные и непроблемные ячейки могут быть визуализированы, а общие функции на карте ГИС могут быть активированы.</t>
  </si>
  <si>
    <t>Пользователи могут просматривать соединительные линии отношений передачи для исходных ячеек на карте ГИС.</t>
  </si>
  <si>
    <t>Пользователи могут просматривать результаты обнаружения обратной антенны и информацию о соседних ячейках исходной соты в таблицах.</t>
  </si>
  <si>
    <t>Пользователи могут экспортировать отчеты о результатах обнаружения исходных ячеек. Можно экспортировать следующие KPI:</t>
  </si>
  <si>
    <t>Исходный идентификатор eNodeB (исходный идентификатор RNC для сетей UMTS)</t>
  </si>
  <si>
    <t>Идентификатор исходной ячейки</t>
  </si>
  <si>
    <t>Имя исходной ячейки</t>
  </si>
  <si>
    <t>eNodeB Имя исходной ячейки</t>
  </si>
  <si>
    <t>Индикатор неисправности</t>
  </si>
  <si>
    <t>Описание неисправности</t>
  </si>
  <si>
    <t>Частота</t>
  </si>
  <si>
    <t>Идентификатор сектора исходной ячейки</t>
  </si>
  <si>
    <t>Открытый или нет</t>
  </si>
  <si>
    <t>Азимут</t>
  </si>
  <si>
    <t>Высота антенны</t>
  </si>
  <si>
    <t>Допустимое количество запросов HO</t>
  </si>
  <si>
    <t>Допустимое количество успешных передач</t>
  </si>
  <si>
    <t>Скорость прямого HO (%)</t>
  </si>
  <si>
    <t>Скорость HO в прямом положительном направлении (%)</t>
  </si>
  <si>
    <t>Скорость HO в прямом отрицательном направлении (%)</t>
  </si>
  <si>
    <t>Скорость обратного HO (%)</t>
  </si>
  <si>
    <t>Скорость обратного положительного направления HO (%)</t>
  </si>
  <si>
    <t>Скорость обратного отрицательного направления HO (%)</t>
  </si>
  <si>
    <t>Аномальная передача или нет</t>
  </si>
  <si>
    <t>Пользователи могут экспортировать отчеты с информацией о соседних ячейках исходных ячеек. Можно экспортировать следующие KPI:</t>
  </si>
  <si>
    <t>− eNodeB ID соседней соты (RNC ID соседней соты для сетей UMTS)</t>
  </si>
  <si>
    <t>− Идентификатор соседней соты</t>
  </si>
  <si>
    <t>− Действительна соседняя ячейка или нет</t>
  </si>
  <si>
    <t>− Азимут</t>
  </si>
  <si>
    <t>− Количество запросов HO</t>
  </si>
  <si>
    <t>− Количество успешных передач обслуживания</t>
  </si>
  <si>
    <t>− Вперед/Назад</t>
  </si>
  <si>
    <t>− Вперед положительный/отрицательный</t>
  </si>
  <si>
    <t>− Обратный положительный/отрицательный</t>
  </si>
  <si>
    <t>− Имя eNodeB соседней ячейки</t>
  </si>
  <si>
    <t>− Идентификатор сектора соседней ячейки</t>
  </si>
  <si>
    <t>Аналитика трафика</t>
  </si>
  <si>
    <t>Отображение KPIs</t>
  </si>
  <si>
    <t>проверка PCI （LTE）</t>
  </si>
  <si>
    <t>− проверка непротиворечивости PCI на внешних соседних ячейках;</t>
  </si>
  <si>
    <t>− обнаружение конфликтов PCI и путаницы;</t>
  </si>
  <si>
    <t>− Он включает в себя обнаружение путаницы внутри частоты и co-PCI, обнаружение расстояния повторного использования внутри частоты и co-PCI, обнаружение конфликтов PCI mod 30, обнаружение конфликтов PCI mod 3 и обнаружение зарезервированных PCI.</t>
  </si>
  <si>
    <t>− Он поддерживает идентификацию ячеек с конфликтами PCI, путаницей PCI или проблемами PCI MOD 30, а также ячеек с используемыми зарезервированными PCI и отображает результаты проверки в таблицах и картах.</t>
  </si>
  <si>
    <t>Обружение перепокрытия（LTE）</t>
  </si>
  <si>
    <t>Собирает статистику по ячейкам с помехами во всей сети.</t>
  </si>
  <si>
    <t>Отображает сетки, связанные с перекрывающимся покрытием.</t>
  </si>
  <si>
    <t>Собирает статистику по проблемам перекрытия покрытия на уровне сетки во всей сети.</t>
  </si>
  <si>
    <t>Анализирует пилотные ячейки источника загрязнения в перекрывающихся ячейках.</t>
  </si>
  <si>
    <t>Поддерживает отображение и коррелированное обновление нескольких диаграмм.</t>
  </si>
  <si>
    <t>Проверка инженерных параметров（LTE）</t>
  </si>
  <si>
    <t>Пользователи могут просматривать исходные долготу, широту и азимут ячейки, а также откалиброванные значения долготы, широты, азимута и соответствующие значения отклонения. Кроме того, пользователи могут экспортировать отчет о результатах.</t>
  </si>
  <si>
    <t>На странице ГИС сектора ячеек с аномальными результатами могут отображаться разными цветами, а сетки могут отображаться в соответствии с количеством MR.</t>
  </si>
  <si>
    <t>Пользователи могут выбрать одну ячейку. На отображаемой странице рендеринга одной ячейки пользователи могут сравнить сектора ячейки до и после проверки, а также сетку покрытия ячейки.</t>
  </si>
  <si>
    <t>Обноружение uplink интерференции</t>
  </si>
  <si>
    <t>Обнаружение GSM, которое включает в себя:</t>
  </si>
  <si>
    <t>- Вычисляет основную среднюю мощность, среднюю мощность разнесения, вероятность основной помехи, вероятность помех разнесения, минимальный уровень основного шума и минимальный уровень шума разнесения каждого измерения ARFCN указанной соты в течение заданн</t>
  </si>
  <si>
    <t>Отображает изменения мощности основного и разнесенного восходящего канала выбранного ARFCN для соты в течение анализируемого периода времени на линейной диаграмме.</t>
  </si>
  <si>
    <t>Динамически представляет изменения мощности основной и разнесенной восходящей линии связи всех измерений ARFCN для соты в течение анализируемого периода времени.</t>
  </si>
  <si>
    <t>Обнаружение UMTS, которое включает в себя:</t>
  </si>
  <si>
    <t>- Автоматически сравнивает данные RTWP в данных о производительности RNC с настроенным пользователем порогом помех, обнаруживает соты с помехами и определяет степень помех сот, например вероятность и интенсивность помех, для указанных сот в течение заданн</t>
  </si>
  <si>
    <t>- Отображает на линейных диаграммах ключевые показатели производительности, такие как коэффициент успешности установки RRC, коэффициент отказа службы CS, среднее количество подписчиков HSUPA в соте указанной соты в течение периода анализа, помогая пользов</t>
  </si>
  <si>
    <t xml:space="preserve">- Просматривает тренд RTWP каждого канала соты и анализирует средние изменения интенсивности помех и помогает пользователю определить тип помех на основе практики. Эта функция также отображает диаграмму различий между основной и разнесенной антеннами для </t>
  </si>
  <si>
    <t>- Отображает результаты анализа на картах ГИС, выделяет интерференционные ячейки и визуализирует ячейки по сегментам на основе интенсивности интерференции ячеек. Таким образом, пользователи могут анализировать проблемы с учетом географических и топографич</t>
  </si>
  <si>
    <t>Обнаружение LTE, которое включает в себя:</t>
  </si>
  <si>
    <t>- Автоматически сравнивает значения мощности помех восходящей линии связи в рабочих характеристиках с настроенным пользователем порогом помех, обнаруживает список сот с помехами и определяет серьезность помех сот, например плотность, интенсивность и степе</t>
  </si>
  <si>
    <t>- Отображает KPI производительности, такие как мощность передачи по нисходящему каналу, шум помех, обнаруженный в каждом PRB, среднее значение помех UpPTS и среднее количество абонентов указанной соты в течение периода анализа на линейных диаграммах, помо</t>
  </si>
  <si>
    <t>- Отображает интерференционный шум для всех PRB указанной соты в течение периода анализа на двух- и трехмерных спектральных диаграммах, помогая пользователям интуитивно анализировать тенденции изменения интерференции во временном и частотном измерениях.</t>
  </si>
  <si>
    <t>- Отображает результаты анализа на картах ГИС, выделяет ячейки помех и визуализирует ячейки по сегментам на основе интенсивности помех и степени ячеек. Таким образом, пользователи могут анализировать проблемы с учетом географических и топографических факт</t>
  </si>
  <si>
    <t>проверка PSC （UMTS）</t>
  </si>
  <si>
    <t>Проверка и оптимизация кода скремблирования</t>
  </si>
  <si>
    <t>Повторное использование проверки конфликта кода скремблирования на основе расстояния</t>
  </si>
  <si>
    <t>Проверка конфликтов кодов скремблирования на основе порядка повторного использования</t>
  </si>
  <si>
    <t>Проверка конфликта кода скремблирования сетевым элементом и группой ячеек</t>
  </si>
  <si>
    <t>Отображение результатов обнаружения конфликтов кода скремблирования и перераспределения в виде таблицы. Если пользователи выбирают запись конфликта, ячейка и та, чей код скремблирования конфликтует с этой ячейкой, отображаются на карте.</t>
  </si>
  <si>
    <t>Экспорт результатов анализа</t>
  </si>
  <si>
    <t>Оптимизация по различным сценариям</t>
  </si>
  <si>
    <t>Тема по оптимизации дорог</t>
  </si>
  <si>
    <t>Система для оптимизации RAN должна поддерживать ключевое/ценное дорожное наблюдение и обеспечение безопасности.</t>
  </si>
  <si>
    <t xml:space="preserve"> Распознавание подписчика ключевой дороги</t>
  </si>
  <si>
    <t xml:space="preserve">  - Массовая комбинация пользователей на целевых дорогах</t>
  </si>
  <si>
    <t xml:space="preserve">  - Поддержка оценки покрытия и помех на ключевых дорогах</t>
  </si>
  <si>
    <t xml:space="preserve">  - Поддержка оценки трафика на ключевых дорогах</t>
  </si>
  <si>
    <t xml:space="preserve">  - Поддержка оценки аномальных событий на ключевых дорогах</t>
  </si>
  <si>
    <t xml:space="preserve">  - Отображает треки вызовов</t>
  </si>
  <si>
    <t xml:space="preserve">  - Эта функция может поддерживать: UMTS/LTE FDD/LTE TDD/NR</t>
  </si>
  <si>
    <t>Управление дорожной оптимизацией</t>
  </si>
  <si>
    <t>Функция управления дорогами позволяет пользователям выбирать ключевые дороги на основе карт географической информационной системы (ГИС) и сохранять или удалять эти ключевые дороги.</t>
  </si>
  <si>
    <t>Позволяет пользователям вручную указывать точки разъезда на основе линий карты. Система может автоматически определить эти точки и применить их к ближайшей дороге.</t>
  </si>
  <si>
    <t>Корректирует начальную и конечную точки идентифицированных линий.</t>
  </si>
  <si>
    <t>Для UMTS/LTE FDD/TDD: Позволяет пользователям переключать действующий набор дорог. Общая длина всего набора дорог не более 50 000 км, которая может быть определена, но длина эффективного набора дорог для системы для анализа данных не может превышать 5 000 км.</t>
  </si>
  <si>
    <t>Оценивает покрытие ключевых дорог.</t>
  </si>
  <si>
    <t>− Анализ дорожного покрытия на основе указанного поставщика, полосы частот, диапазона дорог (набор дорог, отдельная дорога, полигон дорог) и периода времени (день или час).</t>
  </si>
  <si>
    <t>− Для UMTS фильтры и индикаторы запросов основаны только на результатах определения местоположения A-GPS.</t>
  </si>
  <si>
    <t>− Для LTE TDD/FDD Фильтры и индикаторы запросов основаны только на MDT.</t>
  </si>
  <si>
    <t>− Анализирует следующие показатели покрытия UMTS:</t>
  </si>
  <si>
    <t>− Проверяет индикаторы коррелированных ячеек одной или нескольких сеток (выбранных путем рисования полигонов) на дороге и соединяет сетку или полигон с пятью наиболее коррелированными ячейками с помощью линий.</t>
  </si>
  <si>
    <t>− Определяет участок дороги на основе результатов географического отображения индикатора или путем рисования многоугольника и создает диаграммы сегментного распределения (PDF и CDF) индикатора в сегменте дороги.</t>
  </si>
  <si>
    <t>Для UMTS анализирует аномальные события на дороге для выявления аномальных участков дорог и разграничения проблем, часто возникающих на дорогах.</t>
  </si>
  <si>
    <t>Для LTE анализирует аномальные события на дороге, чтобы определить аномальные участки дороги и разграничить проблемы, часто возникающие на дорогах.</t>
  </si>
  <si>
    <t>Для LTE Отображает следующие показатели по сетке для оценки распределения пропускной способности ключевых дорог:</t>
  </si>
  <si>
    <t>Анализ  терминалов (UE)</t>
  </si>
  <si>
    <t>Управление типом терминала: пользователи могут настраивать и управлять библиотекой информации о терминале, включая: − Настройка следующих атрибутов терминала:</t>
  </si>
  <si>
    <t>Соревнование по покрытию между операторами (LTE)</t>
  </si>
  <si>
    <t>Эта функция сравнивает и анализирует охват основного оператора и неосновных операторов в следующих аспектах:</t>
  </si>
  <si>
    <t>Сравнение и анализ общего процента охвата на уровне региона</t>
  </si>
  <si>
    <t>Поддерживает географическое отображение и межоператорское сравнение и анализ следующих ключевых показателей эффективности во ВСЕХ, внутренних, наружных (исключая дороги), наружных (включая дороги) и дорожных сценариях:
РСРП
RSRQ
Процент слабого покрытия DL
PCI-счетчики
Разница RSRP
МР-счетчик
Разница в процентах слабого покрытия DL</t>
  </si>
  <si>
    <t>Процент слабого покрытия DL</t>
  </si>
  <si>
    <t>PCI-счетчики</t>
  </si>
  <si>
    <t>Разница RSRP</t>
  </si>
  <si>
    <t>МР-счетчик</t>
  </si>
  <si>
    <t>Разница в процентах слабого покрытия DL</t>
  </si>
  <si>
    <t>Поддерживает рендеринг на уровне сетки, рендеринг с интерполяцией сетки и общие географические операции на карте ГИС.</t>
  </si>
  <si>
    <t>Фильтрует отрисовку сетки по количеству MR.</t>
  </si>
  <si>
    <t>Сравнивает количество образцов CDF/PDF для каждого оператора на уровне сетки и полигона и экспортирует диаграммы CDF/PDF.</t>
  </si>
  <si>
    <t>Поддерживает отображение и экспорт статистических таблиц на уровне сетки, позволяет пользователям щелкнуть сетку, чтобы выделить сетку в центре карты ГИС и обновить ее атрибуты на вкладке Свойства.</t>
  </si>
  <si>
    <t>Поддерживает экспорт карт в формате TIF/KMZ/TAB для каждого оператора.</t>
  </si>
  <si>
    <t>Поддерживает отображение полных данных на уровне сетки (точность сетки: 20 м x 20 м или 50 м x 50 м).</t>
  </si>
  <si>
    <t>Фильтрует высокоточные данные MDT.</t>
  </si>
  <si>
    <t>Поддерживает анализ на основе диапазонов и отображение диаграмм.</t>
  </si>
  <si>
    <t>Поддерживает управление правами пользователей на основе региона.</t>
  </si>
  <si>
    <t>Анализ групп пользователей</t>
  </si>
  <si>
    <t xml:space="preserve"> Обеспечивает функцию управления группой абонентов</t>
  </si>
  <si>
    <t>− Позволяет пользователям создавать, изменять и удалять подписчиков или группы подписчиков.</t>
  </si>
  <si>
    <t>− Позволяет пользователям использовать программный параметр, чтобы определить, отображать ли номера телефонов на странице диспетчера групп пользователей.</t>
  </si>
  <si>
    <t>− Поддерживает максимальное количество подписчиков 100 000 на странице User Group Manager (RAN).</t>
  </si>
  <si>
    <t xml:space="preserve"> Анализирует KPI групп абонентов GSM/UMTS/LTE для оценки состояния KPI группы абонентов или отдельного абонента.</t>
  </si>
  <si>
    <t xml:space="preserve"> Предоставляет географический анализ аномальных событий группы абонентов для выявления проблемных точек определенных групп абонентов.</t>
  </si>
  <si>
    <t xml:space="preserve"> Для GSM/UMTS: поддерживает географический анализ статистики трафика группы абонентов для определения точек доступа определенных групп абонентов.</t>
  </si>
  <si>
    <t xml:space="preserve"> Для GSM/UMTS: поддерживает географический анализ покрытия группы абонентов для оценки условий покрытия точек доступа определенных групп абонентов.</t>
  </si>
  <si>
    <t xml:space="preserve"> Индикатор запросов одного абонента в определенной группе абонентов.</t>
  </si>
  <si>
    <t xml:space="preserve"> Для UMTS анализирует одного абонента в определенной группе абонентов.</t>
  </si>
  <si>
    <t xml:space="preserve"> - Позволяет пользователям запрашивать индикатор для подписчиков по времени</t>
  </si>
  <si>
    <t xml:space="preserve"> Для LTE анализирует покрытие группы абонентов для оценки условий покрытия точек доступа определенных групп абонентов.</t>
  </si>
  <si>
    <t xml:space="preserve"> Для LTE анализирует статистику трафика группы абонентов для определения точек доступа определенных групп абонентов.</t>
  </si>
  <si>
    <t>KPI для отчетов о тревогах UMTS:</t>
  </si>
  <si>
    <t>Сбои Установки RAB (Все, CS, AMR, VP, PS, PS R99, HSDPA, HSUPA, HSPA)</t>
  </si>
  <si>
    <t>Чрезмерные задержки при настройке RAB (Все, CS, AMR, VP, PS, PS R99, HSDPA, HSUPA, HSPA)</t>
  </si>
  <si>
    <t>Аномальные выпуски RAB (все, CS, AMR, VP, PS, PS R99, HSDPA, HSUPA, HSPA)</t>
  </si>
  <si>
    <t>Внутричастотные аппаратные сбои передачи обслуживания</t>
  </si>
  <si>
    <t>Сбои жесткого переключения между частотами</t>
  </si>
  <si>
    <t>Сбои передачи обслуживания между RAT (U-&gt; G) (Все, CS, PS)</t>
  </si>
  <si>
    <t>Трафик (периодические MR) (CS, AMR, VP)</t>
  </si>
  <si>
    <t>Трафик (эквивалент Erl) (CS, AMR, VP)</t>
  </si>
  <si>
    <t>PS Общий объем трафика</t>
  </si>
  <si>
    <t>PS Общий объем трафика UL</t>
  </si>
  <si>
    <t>PS Общий объем трафика DL</t>
  </si>
  <si>
    <t>Объем трафика PS R99 UL</t>
  </si>
  <si>
    <t>PS R99 DL Объем трафика</t>
  </si>
  <si>
    <t>Объем трафика HSDPA</t>
  </si>
  <si>
    <t>Объем трафика HSUPA</t>
  </si>
  <si>
    <t>Средняя пропускная способность PS R99 UL</t>
  </si>
  <si>
    <t>Средняя пропускная способность PS R99 DL</t>
  </si>
  <si>
    <t>Средняя пропускная способность HSDPA</t>
  </si>
  <si>
    <t>Средняя пропускная способность HSUPA</t>
  </si>
  <si>
    <t>KPI для отчетов о тревогах LTE:</t>
  </si>
  <si>
    <t>Ошибки Установки E-RAB (все, данные, данные GBR, данные без GBR, VoLTE)</t>
  </si>
  <si>
    <t xml:space="preserve"> Поддерживает анализ задач</t>
  </si>
  <si>
    <t>− Поддерживает разовые и периодические задачи.</t>
  </si>
  <si>
    <t>− Позволяет пользователям создавать, удалять, изменять и повторно анализировать задачи и запрашивать результаты задач.</t>
  </si>
  <si>
    <t>— Поддерживает многодневные многочасовые запросы на основе задач, когда степень детализации анализа превышает один день.</t>
  </si>
  <si>
    <t>− Поддерживает автоматическую отправку электронной почты</t>
  </si>
  <si>
    <t>Управление и анализ жалоб (RAN)</t>
  </si>
  <si>
    <t>Анализ жалоб пользователей. Поддерживает анализ всех сигналов для всех абонентов.</t>
  </si>
  <si>
    <t>Жалобы пользователей на звонки, воспроизводимые на карте</t>
  </si>
  <si>
    <t>Жалующийся пользователь углубляется в сигнализацию L3</t>
  </si>
  <si>
    <t>Эта функция может поддерживать GSM/UMTS/LTE</t>
  </si>
  <si>
    <t>Помощник по анализу жалоб GSM (RAN)</t>
  </si>
  <si>
    <t>Определяет связанные звонки абонента на основе времени подачи жалобы и анализа.</t>
  </si>
  <si>
    <t>− Собирает статистику по аномальному доступу, выпуску и передаче данных в пределах диапазона времени запроса.</t>
  </si>
  <si>
    <t>− Собирает статистику вызовов по событиям запроса на установку вызова в пределах временного диапазона запроса.</t>
  </si>
  <si>
    <t>− Отображает статистику CHR (отчёт с историей звонка) жалующихся абонентов по временному измерению, идентифицирует вызовы, сгенерированные, когда абоненты жалуются оператору связи, и анализирует исключения, возникающие во время доступа к вызову, освобождения и передачи обслуживания.</t>
  </si>
  <si>
    <t>− Детализация подробной информации на основе краткой информации о CHR (отчёт с историей звонка) в сетях.</t>
  </si>
  <si>
    <t>− Воспроизводит дорожки вызовов на основе сводных CHR (отчёт с историей звонка) и позволяет пользователям перетаскивать окно воспроизведения дорожки, чтобы настроить размер окна.</t>
  </si>
  <si>
    <t>− Экспортирует результаты краткой информации о CHR (отчёт с историей звонка).</t>
  </si>
  <si>
    <t xml:space="preserve"> Идентифицирует связанные звонки абонента на основе места жалобы и анализа.</t>
  </si>
  <si>
    <t>− Отображает исключения, такие как сбои доступа, сбросы вызовов и сбои передачи обслуживания, с которыми сталкивается один абонент из пространственного измерения на картах, а также идентифицирует и анализирует аномальные исключения, возникающие в местах, где абоненты жалуются оператору связи.</t>
  </si>
  <si>
    <t>− Географически отображает события запросов на установку вызова в пространственном измерении и предоставляет соответствующие записи вызовов для анализа проблем. По умолчанию события установки вызова не выбраны. Пользователям необходимо вручную выбрать события установки вызова из списка событий.</t>
  </si>
  <si>
    <t>− Воспроизведение треков MR вызовов на основе событий географического наблюдения одного абонента для анализа условий радиосвязи при возникновении исключений. Эта функция позволяет пользователям перетаскивать окно воспроизведения дорожки, чтобы настроить размер окна.</t>
  </si>
  <si>
    <t>− Результаты географического наблюдения за аномальными событиями по заданному полигону (файлы Google Maps в формате KML или KMZ)</t>
  </si>
  <si>
    <t>Помощник по анализу жалоб UMTS (RAN)</t>
  </si>
  <si>
    <t xml:space="preserve"> Идентифицирует связанные звонки абонента на основе времени жалобы и анализа.</t>
  </si>
  <si>
    <t>− Собирает статистику вызовов событий попытки настройки RAB в пределах диапазона времени запроса.</t>
  </si>
  <si>
    <t>− Отображает статистику CHR (отчёт с активированным звонком) абонентов, подавших жалобы, в измерении времени, идентифицирует вызовы, сгенерированные, когда абоненты жалуются оператору связи, и анализирует исключения, возникающие при доступе к вызову, освобождении и передаче вызова.</t>
  </si>
  <si>
    <t>− Детализация подробной информации на основе краткой информации о CHR (отчёт с совершённым звонка) в сетях.</t>
  </si>
  <si>
    <t>− Воспроизводит дорожки звонков на основе сводки CHR (отчёт с убитой звонка) и позволяет пользователям перетаскивать окно воспроизведения дорожки, чтобы настроить размер окна.</t>
  </si>
  <si>
    <t>− Экспортирует результаты краткой информации о CHR (отчёт с убитой звонка).</t>
  </si>
  <si>
    <t xml:space="preserve"> Идентифицирует связанные звонки абонента на основе места жалобы и выполняет анализ.</t>
  </si>
  <si>
    <t>− Географически отображает события попыток настройки RAB в пространственном измерении и предоставляет соответствующие записи вызовов для анализа проблем. По умолчанию события настройки RAB не выбраны. Пользователям необходимо вручную выбрать события настройки RAB из списка событий.</t>
  </si>
  <si>
    <t xml:space="preserve"> Поддерживает анализ всех сигналов всех абонентов.</t>
  </si>
  <si>
    <t>− После приобретения лицензии на доступ к стандартным сигнальным данным для всех пользователей UMTS можно отобразить детали сигнализации.</t>
  </si>
  <si>
    <t>Помощник по анализу жалоб LTE (RAN)</t>
  </si>
  <si>
    <t>− Собирает статистику вызовов о событиях попыток настройки E-RAB в пределах диапазона времени запроса.</t>
  </si>
  <si>
    <t>− Запрашивает сводку CHR (отчёт с задержанным звонком) на уровне вызовов жалующихся абонентов из временного измерения и отображает эти CHR (отчёт с задержанным звонка) в последовательности вызовов. Это помогает идентифицировать вызовы, которые устанавливаются, когда абоненты жалуются оператору связи, и анализировать исключения, связанные с доступом к вызову, разъединением вызова и передачей обслуживания. Когда во время разговора генерируются CHR между NE (отчёт с совершённым звонка), Discovery делает всё возможное, чтобы объединить CHR (отчёт с совершённым звонка) и отобразить все комбинированные CHR (отчёт с совершённым звонка) и необработанные CHR. (отчёт сброшенного звонка)s.</t>
  </si>
  <si>
    <t>− Отображает конкретную сводку CHR (отчёт с погибшим телефоном) на карте.</t>
  </si>
  <si>
    <t>− Воспроизведение дорожки звонка на основе краткой информации о CHR абонентов (отчёт с убитой звонка).</t>
  </si>
  <si>
    <t>− Детализация подробной информации CHR (отчёт с взломанного звонка) на основе сводки CHR (отчёт с прослушиванием звонка):</t>
  </si>
  <si>
    <t>− Экспортирует сводные данные о вызовах.</t>
  </si>
  <si>
    <t>− Отображает исключения (сбои вызовов, аварийные сбросы, сбои хендовера и слишком длительные задержки доступа), с которыми столкнулся один абонент из пространственного измерения на картах, а также идентифицирует и анализирует исключения вызовов в том месте, где абоненты жалуются оператору связи.</t>
  </si>
  <si>
    <t>− Географически отображает события попыток настройки E-RAB в пространственном измерении и предоставляет соответствующие записи вызовов для анализа проблем.</t>
  </si>
  <si>
    <t>− Воспроизводит треки вызовов на основе событий географического наблюдения одного абонента для анализа условий радиосвязи при возникновении исключений. Эта функция позволяет пользователям перетаскивать окно воспроизведения дорожки, чтобы настроить размер окна.</t>
  </si>
  <si>
    <t xml:space="preserve"> Запросы GSM/UMTS/LTE multi-RAT CHR (отчёт с любимым звонка).</t>
  </si>
  <si>
    <t xml:space="preserve"> − Пользователи могут одновременно выбирать несколько RAT. Для CSFB CHR (отчёт с погибшим телефоном) пользователи могут запрашивать коррелированные GSM/UMTS/LTE CHR (отчёт с голосовым телефоном).</t>
  </si>
  <si>
    <t xml:space="preserve"> Позволяет пользователям экспортировать следующие данные:</t>
  </si>
  <si>
    <t>− После приобретения лицензии LTE All User Standard Signaling Data Access можно отобразить сведения о сигнализации.</t>
  </si>
  <si>
    <t xml:space="preserve"> Поддерживает вспомогательный анализ клеток.</t>
  </si>
  <si>
    <t xml:space="preserve"> Поддерживает перенаправление на страницу KPI странички</t>
  </si>
  <si>
    <t>Возможности исследования сети новой технологии 5G</t>
  </si>
  <si>
    <t>Инструмент должен поддерживать покрытие для сценариев 5G NSA/SA; поддерживать:</t>
  </si>
  <si>
    <t xml:space="preserve">  уровень луча</t>
  </si>
  <si>
    <t xml:space="preserve">  - уровень пояса</t>
  </si>
  <si>
    <t xml:space="preserve">  - клеточный уровень</t>
  </si>
  <si>
    <t xml:space="preserve">  - виден региональный уровень</t>
  </si>
  <si>
    <t>Инструмент должен поддерживать анализ жалоб пользователей для сценариев 5G NSA/SA.</t>
  </si>
  <si>
    <t> Поддерживает возможность анализа библиотеки правил.</t>
  </si>
  <si>
    <t> Поддерживает вспомогательный анализ клеток.</t>
  </si>
  <si>
    <t xml:space="preserve">      Информация о возможностях пользовательского терминала, включая модель терминала, марку, тип и операционную систему.</t>
  </si>
  <si>
    <t> Обеспечивает возможность анализа всех сигналов для всех абонентов.</t>
  </si>
  <si>
    <t>Инструмент должен поддерживать анализ групп пользователей для сценариев 5G NSA/SA;</t>
  </si>
  <si>
    <t>Поддерживает максимальное количество подписчиков 100 000 на странице User Group Manager (RAN)</t>
  </si>
  <si>
    <t>Анализирует статистику трафика группы абонентов для выявления горячих точек определенных групп абонентов.</t>
  </si>
  <si>
    <t>Поддерживаемые KPI включают в себя:</t>
  </si>
  <si>
    <t>Инструмент должен поддерживать анализ трафика (объем, пропускная способность, количество подписчиков и т. д.) для сценариев 5G NSA/SA; поддерживать:</t>
  </si>
  <si>
    <t xml:space="preserve">  - уровень луча</t>
  </si>
  <si>
    <t>Инструмент должен поддерживать оценку дорог для сценариев 5G NSA/SA; не более 50000 км.</t>
  </si>
  <si>
    <t>Поддерживает управление дорогами.</t>
  </si>
  <si>
    <t>Обеспечивает функцию обзора дороги.</t>
  </si>
  <si>
    <t>Оценивает покрытие основных дорог.</t>
  </si>
  <si>
    <t>Анализирует следующие показатели охвата:</t>
  </si>
  <si>
    <t xml:space="preserve">  - Процент низкого качества DL</t>
  </si>
  <si>
    <t xml:space="preserve">  - Процент слабого покрытия UL</t>
  </si>
  <si>
    <t xml:space="preserve">  - Процент низкого качества UL</t>
  </si>
  <si>
    <t>Отображает следующие показатели по сетке для оценки распределения пропускной способности ключевых дорог</t>
  </si>
  <si>
    <t>Анализирует аномальные события на дороге, чтобы выявить аномальные участки дороги и разграничить проблемы, часто возникающие на дорогах.</t>
  </si>
  <si>
    <t>Автоматически определяет проблемные участки дорог на основе выбранных критериев поиска и определения проблемных участков дорог.</t>
  </si>
  <si>
    <t>Он должен поддерживать инвентаризацию терминалов, анализ возможностей для сценариев 5G NSA/SA; поддерживать видимость на уровне ячейки и региона.</t>
  </si>
  <si>
    <t>Ключевые показатели производительности терминала, приведенные в следующей таблице, поддерживаются.</t>
  </si>
  <si>
    <t>− Количество терминалов 5G</t>
  </si>
  <si>
    <t>− Коэффициент проникновения терминалов 5G</t>
  </si>
  <si>
    <t>− Количество терминалов только NSA</t>
  </si>
  <si>
    <t>− Коэффициент проникновения только терминала NSA</t>
  </si>
  <si>
    <t>− Количество терминалов с поддержкой SA</t>
  </si>
  <si>
    <t>− Коэффициент проникновения терминалов с поддержкой SA</t>
  </si>
  <si>
    <t>− Поддерживаемый диапазон частот (количество терминалов)</t>
  </si>
  <si>
    <t>− Поддерживаемый частотный диапазон (процент терминала)</t>
  </si>
  <si>
    <t>− Поддерживаемая пропускная способность (количество терминалов)</t>
  </si>
  <si>
    <t>− Количество терминалов с отключенным 5G</t>
  </si>
  <si>
    <t>− Доля терминалов с отключенным 5G</t>
  </si>
  <si>
    <t>Поставщик должен включить в предложение все сервисы для полноценной  интеграции решения</t>
  </si>
  <si>
    <t>Поставщик должен включить в предложение  базовый и продвинутый курс по обучению  поставляемому ПО/АО</t>
  </si>
  <si>
    <t xml:space="preserve">Услуги технической поддержки оказываются по телефону, посредством e-mail, посредством организации удаленного доступа (VPN), выезд специалиста Участника на объект Заказчика. Услуги технической поддержки включают в себя (полный, но не исключительный список):
- устранение аварий и аварийных ситуаций, предоставление полного отчета по аварии;Миграция на новые сервера при необходимости
- устранение возникших проблем и не исправностей в работе оборудования и ПО;Своевременное обновление ПО в соответствии с релизом RAN
- консультации и настройка функционала оборудования и ПО;Установка обновлений в соответствии релизами;
- консультация и проведение работ по оптимизации работы оборудования и ПО;
- периодическая (не реже 2 раз в год) инспекция оборудования с предоставлением отчета по инспекции. Отчет по инспекции как минимум должен содержать:
Текущее состояние системы;
Оценка загрузки, доступности и работоспособности различных модулей системы (как АО, так и ПО);
Оценка состояния АО системы;
Оценка состояния ПО системы;
Анализ всех аварийных сообщений и сообщений об ошибках, возникших в промежуток времени между двумя инспекциями;
Проверка целостности DB;
Предложения по оптимизации работы оборудования;Услуги поддержки Программного обеспечения включают в себя (полный, но не исключительный список):
- Тестирование, диагностирование проблем, и выпуск коррекций установленного на оборудовании Заказчика ПО.
- Установка выпущенных коррекций на оборудование Заказчика.
- Обновление версий ПО, по согласованию с Заказчиком.
Все предлагаемые Заказчику обновления ПО и коррекции ПО первоначально должны быть протестированы на тестовых стендах Производителя.
Перед установкой обновлений ПО Участник должен согласовать работы с Заказчиком. Заказчику должны быть представлены следующие материалы:
- описание новой версии ПО/коррекции;
- лист изменений (отличий);
- описание проблем, решаемых обновлением;
- описание нового функционала, если имеется;
- описание изменений в статистической подсистеме (изменение счетчиков, добавление/исключение счетчиков и т.п.);
- результаты тестирования на тестовых стендах Производителя.
- программу тестирования работоспособности и функционирования системы после обновления
После обновления Участник должен произвести полное тестирование работоспособности системы. В течении 2 дней после обновления Участник должен проводить мониторинг работы системы.
Участник обязан обеспечивать своевременное информирование Заказчика о выпущенных коммерческих версиях ПО (обновления, корректировки) по всем решенным запросам от Заказчиков по всему миру, без исключения. Заказчику должна быть предоставлена следующая информация:
- наименование задачи или проблемы
- условие возникновения
- влияние на сервис
- описание разработанного решения
- инструкция по внедрению (детализированная)
- верификация изменений
</t>
  </si>
  <si>
    <t xml:space="preserve">Участник гарантирует соответствие Продукции заявленной Спецификации. Участник также гарантирует отсутствие в Программном Обеспечении и Аппаратных Средствах дефектов, возникающих из-за применения дефектных материалов и/или некачественного исполнения работ, при условии их соответствующего использования, эксплуатации и техобслуживания. Кроме того, Участник гарантирует, что Программное Обеспечение соответствует функциям, указанным в техническом описании на Продукцию. Любые элементы Аппаратных Средств и Программного Обеспечения, не производимые Участником и/или его Аффилированными лицами, но являющиеся частью Продукции, поставляемой согласно настоящего Технического задания (Оборудование сторонних производителей), в любом случае получают гарантию в таком же объёме и на тех же условиях её действительности, какие определены гарантийным периодом, применимым к таким элементам действительным производителем. Перечень таких элементов (при их наличии), а также применимые к ним гарантийные периоды, предоставляемые их действительным(и) производителем (производителями), будут указаны Участником в Спецификации к Контракту.
В случае сбоев или неправильного функционирования Программного обеспечения в течение гарантийного периода, произошедший из-за самой Продукции, Участник гарантирует бесплатную наладку или восстановление Программного обеспечения в течение десяти (10) дней с даты уведомления.
Гарантийный срок Участника на восстановленные или замененные части оборудования должен быть продлен с учетом времени замены.
Обязательства Участника согласно оговоренной гарантии будут ограничены ремонтом или заменой Продукции (её Компонентов). 
Обязательства по постгарантийному обслуживанию определяется отдельным Техническим заданием и контрактом.
Участник должен предоставить цены на техническую поддержку на пять лет.
В гарантийную поддержку должны быть включены следующие услуги:
 - Услуги ремонта и замены неисправного оборудования;
 - Техническая поддержка, направленная на поддержание работоспособности оборудования и ПО, либо, в случае возникновения отказов, восстановление работоспособности оборудования и ПО;
- Консультации специалистов Заказчика по вопросам эксплуатации оборудования;
- Регулярное предоставление и установка Участником пакетов Программных коррекций;
- Предоставление обновленных информационных материалов (документации);
- Оказание поддержки в периоды повышенной нагрузки (в случае необходимости по требованию Заказчика присутствие специалистов Участника на технологических площадках);
- Периодическая профилактическая диагностика и обследование оборудования не менее двух раз в год, а также при подготовке к дням наибольшей нагрузки (праздники, маркетинговые акции и т.п.).
Участник обязуется в гарантийный период обеспечить бесплатный ремонт (замену) оборудования (его частей), обновление версий программного обеспечения, устранение выявленных дефектов и недостатков ПО и оборудования.
Участник обязуется в гарантийный период обеспечить бесплатный ремонт (замену) оборудования (его частей), обновление версий программного обеспечения, устранение выявленных дефектов и недостатков ПО и оборудования сторонних производителей (входящих в состав и являющихся неотъемлемой частью поставляемого оборудования).
</t>
  </si>
  <si>
    <t>Гарантийный период на все программное обеспечение и оборудование (как основное, так и дополнительное собственного производства производителя или третьей стороны) должен составляет 36 последовательных месяцев с момента ввода оборудования в эксплуатацию.</t>
  </si>
  <si>
    <t xml:space="preserve">Поставляемое оборудование должно поступать с предустановленной последней версией программного обеспечения (ПО), официально объявленной к реализации, и обязуется поддерживать ее сроком не менее 10 лет с момента подписания Акта приемки выполненных работ. Поддержка ПО означает возможность доработки поставленной версии по запросам Заказчика в рамках ранее купленного функионала, устранение обнаруживаемых ошибок и сбоев, а также исправление некорректной работы ПО.В течение 5 (пяти) лет после ввода оборудования в эксплуатацию не должна требоваться модификация (замена) аппаратного обеспечения. Поддержка нового функционала, в обозначенный период должна быть реализована только путем обновления программного обеспечения и/или расширения аппаратных модулей;
На все оборудование, поставляемое в рамках данного проекта, Участник предоставляет бесплатное обслуживание и техническую поддержку на весь период инсталляции и тестирования, а также гарантийный период;
</t>
  </si>
  <si>
    <t>Участник должен включить в предложение различные модели лицензирования :базовая модель, продвинутая модель ,все лицензии без исключения ,При этом участник должен детально описать возможности каждой предложенной модели лицензирования.</t>
  </si>
  <si>
    <t>Участник ПО обязуется произвести доработку ПО, в случае если предоставляемое ПО не соответствует международным стандартам и затребованным требованиям</t>
  </si>
  <si>
    <t>Всё поставляемое оборудование должно соответствовать международним нормам и иметь сертификаты соответствия Республики Узбекистан. Оборудование должно иметь высокое быстродействие и достаточно ресурсов памяти ,интерфейсов,ёмкость обработки. Поставщик должен предоставить полное описание аппаратного обеспечения (АО).</t>
  </si>
  <si>
    <t>С целью демонтрации всех возможностей включая : демонстрацию покрытия абонентов ,качества сети для голосовых и интернет сервисов ,доступности сети поставщик должен предоставить подробные план приёмочного тестирования включаещего оптимизацию кластера из реальной сети Заказчика.состоящего из 2G/3G/4G/5G БС .</t>
  </si>
  <si>
    <t xml:space="preserve">Аварийная техническая поддержка (Emergency) – Любая авария, аварийная ситуация или проблема влекущая полное прекращение предоставление сервиса или функционирования оборудования либо снижение предоставления сервиса более чем на 10%, возможность нанесения любого вреда физическому лицу и т.п.
Оповещение по данной проблеме производиться по телефону на «Горячую линию» или непосредственно специалисту Участника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Emergency Участник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4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В случае превышения времени восстановления Заказчик в праве наложить на Участника штраф в размере не более 1% от стоимости договора за каждый час просрочки, верхняя граница штрафа не ограничивается, каждый не полный час округляется до полного в большую сторону.
Время предоставления постоянного решения – не более 10 календарных дней с момента предоставления временного решения. 
В случае превышения времени предоставления постоянного решения Заказчик в праве наложить на Участника штраф в размере не более 1% от стоимости договора за каждый день просрочки, но не более 30% от стоимости договора.
Время предоставления полного отчета по инциденту не более 14 календарных дней с момента предоставления временного решения, Участник обязан согласовать с Заказчиком отчет. 
В случае превышения времени предоставления отчета по инциденту Заказчик в праве наложить на Участника штраф в размере не более 0,1% от стоимости договора за каждый день просрочки, но не более 20% от стоимости договора.
Техническая поддержка критических проблем (CRI) – Любая авария, аварийная ситуация или проблема влекущая серьезное влияние на работу, управление или обслуживание оборудования, снижение обработки трафика или пропускной способности оборудования от 5% до 10% и т.п.
Оповещение по данной проблеме производиться по телефону на «Горячую линию» или непосредственно специалисту Участника ответственному за техническую поддержку.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CRI Участник обязан произвести оповещение по ситуации 2 и 3 линий технической поддержки и приступить к устранению проблемы или к сбору информации необходимой для решения проблемы. Время восстановления – не более 8 часов, начало стартует со времени телефонного звонка на «Горячую линию» или ответственному сотруднику, возможно предоставление временного решения – решение которое позволяет восстановить работоспособность системы, но с ограничениями в техническом обслуживании, предоставление сервиса по такому решению должно быть восстановлено на 100% и в полном объеме. 
В случае превышения времени восстановления Заказчик в праве наложить на Участника штраф в размере не более 1% от стоимости договора за каждый час просрочки, но не более 100% стоимости договора, каждый не полный час округляется до полного в большую сторону.
Время предоставления постоянного решения – не более 20 календарных дней с момента предоставления временного решения. 
В случае превышения времени предоставления постоянного решения Заказчик в праве наложить на Участника штраф в размере не более 1% от стоимости договора за каждый день просрочки, но не более 20% от стоимости договора.
Время предоставления полного отчета по инциденту не более 24 календарных дней с момента предоставления временного решения, Участник обязан согласовать с Заказчиком отчет. 
В случае превышения времени предоставления отчета по инциденту Заказчик в праве наложить на Участника штраф в размере не более 0,1% от стоимости договора за каждый день просрочки, но не более 20% от стоимости договора.
Техническая поддержка значительных проблем (MAJ) – Любая авария, аварийная ситуация или проблема влекущая значительное влияние на предоставляемый сервис, потерю данных резервных устройств, при этом нет прямого воздействия на предоставляемый сервис и т.п.
Оповещение по данной проблеме производиться по телефону на «Горячую линию» или по электронной почте. После оповещения по телефону Заказчик дублирует заявку по электронной почте или в специализированной системе технической поддержки Участника.
При приеме сигнала о MAJ Участник обязан приступить к устранению проблемы или к сбору информации необходимой для решения проблемы. 
Время восстановления – не более 3 рабочих дней, начало стартует со времени заведения заявки. По согласованию с Заказчиком Участник может понизить статус заявки до MIN, в этом случае будут действовать SLA для Технической поддержки не значительных проблем, но срок исполнения будет считаться от даты заведения первоначальной заявки.
В случае превышения времени восстановления Заказчик в праве наложить на Участника штраф в размере не более 1% от стоимости договора за каждый день просрочки, но не более 50% стоимости договора.
Время предоставления постоянного решения – не более 30 календарных дней с момента предоставления временного решения. 
В случае превышения времени предоставления постоянного решения Заказчик в праве наложить на Участника штраф в размере не более 1% от стоимости договора за каждый день просрочки, но не более 20% от стоимости договора.
Время предоставления полного отчета по инциденту не более 40 календарных дней с момента предоставления временного решения. 
В случае превышения времени предоставления отчета по инциденту Заказчик в праве наложить на Участника штраф в размере не более 0,1% от стоимости договора за каждый день просрочки, но не более 20% от стоимости договора.
Техническая поддержка не значительных проблем (MIN) - Любая авария, аварийная ситуация или проблема, не влияющая на сервис в прямую.
Оповещение по данной проблеме производиться по электронной почте, по телефону «горячей линии» или в специализированной системе технической поддержки Участника.
Время реакции Участника (ответ о приеме заявки) на сигнал MIN не более 30 минут.
Время восстановления – не более 15 рабочих дней. 
В случае превышения времени восстановления Заказчик в праве наложить на Участника штраф в размере не более 1% от стоимости договора за каждый день просрочки, но не более 20% стоимости договора.
Время предоставления полного отчета по инциденту не более 40 календарных дней с момента предоставления временного решения. 
В случае превышения времени предоставления отчета по инциденту Заказчик в праве наложить на Участника штраф в размере не более 0,1% от стоимости договора за каждый день просрочки, но не более 20% от стоимости договора.
Время предоставления ответов по информационным услугам не должно превышать 12 рабочих дней.
В случае превышения времени ответа Заказчик в праве наложить на Участника штраф в размере не более 0,2% от стоимости договора за каждый день просрочки, но не более 20% стоимости договора.
Замена АО производиться в течении 2 рабочих дней.
В случае возникновения ситуации экстренной или критической технической поддержки замена АО производиться в любое время суток, в рамках сроков SLA технической поддержки.
Участник должен обеспечить всестороннюю диагностику и поддержку в подготовке предлагаемых систем к периодам наибольшей нагрузки, а также по требованию Заказчика организовать присутствие квалифицированных специалистов технической поддержки на технологических площадках
Заказчик оставляет за собой право обратиться за помощью к Участнику по восстановлению системы, в форс мажорных случаях: пожара, наводнения, попадания молнии и сбоя питания без каких-либо ограничений, неправильного использования, неправильное обращение или злоупотребление, включая, помимо прочего, программные вирусы и акты саботажа.
Участник обязуется осуществлять послегарантийную техническую поддержку уровня, не ниже заявленного в отношении гарантийного периода, в случае если такая поддержка будет востребована Заказчиком
</t>
  </si>
  <si>
    <t>The SON shall identify and act accordingly based on the traffic location which may be deducted from the timing advance value reported by the UE.</t>
  </si>
  <si>
    <t>The SON shall answer and have a specific approach or dedicated set of parameters in case when the operator is limited by regulatory in exceeding the total output power.</t>
  </si>
  <si>
    <t>The SON shall checks the key parameter settings of the “problematic” cells in the optimization area and provides check advice.</t>
  </si>
  <si>
    <t xml:space="preserve">The SON should be applicable for 3G and shall work between same or different RAN vendors and must detect and solve: 
- Coverage problems or coverage holes
- Capacity problems </t>
  </si>
  <si>
    <t>«SON должен быть применим для 3G и должен работать между одними и теми же или разными поставщиками RAN и должен обнаруживать и решать:
- Проблемы с покрытием или дыры в покрытии
- Проблемы с емкостью»</t>
  </si>
  <si>
    <t xml:space="preserve">The SON should be applicable for 4G and shall work between same or different RAN vendors and must detect and solve: 
- Coverage problems or coverage holes
- Capacity problems </t>
  </si>
  <si>
    <t>«SON должен быть применим для 4G и должен работать между одними и теми же или разными поставщиками RAN и должен обнаруживать и решать:
- Проблемы с покрытием или дыры в покрытии
- Проблемы с емкостью»</t>
  </si>
  <si>
    <t xml:space="preserve">
SON должен идентифицировать и действовать соответственно на основе местоположения трафика, которое может быть вычтено из значения опережения синхронизации, сообщаемого UE.</t>
  </si>
  <si>
    <t>Модули SON должны выполнять автоматическую проверку и откат при ухудшении KPI.</t>
  </si>
  <si>
    <t>SON modules needs to perform automatic verification and rollback whenever there are KPI degradation.</t>
  </si>
  <si>
    <t>SON solution needs to keep the alignment between connected and idle mode mobility parameters while improving the 5G SA handover performance</t>
  </si>
  <si>
    <t>Решение SON должно поддерживать соответствие между параметрами мобильности в подключенном и неактивном режимах при одновременном повышении производительности передачи обслуживания 5G SA.</t>
  </si>
  <si>
    <t>SON solution needs to support mobility robustness optimization for multi vendor RAN networks</t>
  </si>
  <si>
    <t>Решение SON должно поддерживать оптимизацию надежности мобильности для сетей RAN с несколькими поставщиками.</t>
  </si>
  <si>
    <t>SON должен отвечать и иметь специальный подход или специальный набор параметров в случае, когда оператор ограничен нормативными требованиями в превышении общей выходной мощности.</t>
  </si>
  <si>
    <t>SON должен проверить настройки ключевых параметров «проблемных» ячеек в области оптимизации и предоставить рекомендации по проверке.</t>
  </si>
  <si>
    <t xml:space="preserve">
Решение SON должно поддерживать покрытие 4G и оптимизацию пропускной способности на основе расширения программных параметров (например, таймеры управления сетью, различные значения гистерезиса, пороговые значения допуска, значения SHO, гистерезис формирования RF на границе соты и таймеры, но исключая позиционирование антенны, такое как электронный наклон)».</t>
  </si>
  <si>
    <t>SON solution needs to improve the 5G SA handover performance by measurement based optimization of mobility parameters for both intra frequency mobility and inter frequency mobility</t>
  </si>
  <si>
    <t>ГОД</t>
  </si>
  <si>
    <t>RAT</t>
  </si>
  <si>
    <t>GSM</t>
  </si>
  <si>
    <t>UMTS</t>
  </si>
  <si>
    <t>LTE</t>
  </si>
  <si>
    <t>NR</t>
  </si>
  <si>
    <t>Sites</t>
  </si>
  <si>
    <t>Сущ (2025 г)</t>
  </si>
  <si>
    <t xml:space="preserve">Nukus </t>
  </si>
  <si>
    <t>The SON Solution must support LTE 700/900/800/1800/2100/2300/2600/ +VoLTE, FDD/TDD</t>
  </si>
  <si>
    <t>Решение SON должно поддерживать технологию  5G SA/NSA</t>
  </si>
  <si>
    <t>SON solution should support ANR for GSM, UMTS,LTE, 5G SA/NSA</t>
  </si>
  <si>
    <t>The SON Solution must support 5G SA/NSA</t>
  </si>
  <si>
    <t>N</t>
  </si>
  <si>
    <t>Решение SON должно поддерживать функционал балансировки нагрузки для 2G, 3G, 4G, 5G</t>
  </si>
  <si>
    <t>Решение SON должна развертываться на виртуальных машинах и серверах общего назначения, работающих на архитектуре x64, независимо от оборудования</t>
  </si>
  <si>
    <t>Решение SON должна обеспечивать гибкое управление доступом пользователей для включения или отключения любых функций, функций или модулей только для ограничения доступа определенного пользователя.</t>
  </si>
  <si>
    <t>Решение SON должен поддерживать автоматическую генерацию скриптов и других команд MML для редактирования конфигурации 2G BTS.</t>
  </si>
  <si>
    <t>Решение SON должен поддерживать автоматическую генерацию скриптов и других команд MML для редактирования конфигурации 3G NodeB.</t>
  </si>
  <si>
    <t>Решение  SON должен поддерживать автоматическую генерацию скриптов и других команд MML для редактирования конфигурации 4G eNodeB.</t>
  </si>
  <si>
    <t>Решение  SON должен поддерживать автоматическую генерацию скриптов и других команд MML для редактирования конфигурации 5G gNodeB.</t>
  </si>
  <si>
    <t>Решение SON должен быть без каких-либо ограничений на лицензии и функциональные возможностям</t>
  </si>
  <si>
    <t>Решение  SON должна поддерживать технологии LTE 700/900/800/1800/2100/2300/2600/ +VoLTE, FDD/TDD</t>
  </si>
  <si>
    <t>Решение SON должно поддерживать балансировку нагрузки для особых событий (спортивных / социальных / политических / религиозных и т.д.), вызывающих временную перегрузку сети.</t>
  </si>
  <si>
    <t>Оптимизация ресурсов CE</t>
  </si>
  <si>
    <t>Система SON обнаруживает перепокрытие селлов 3G, дальних Pdelay</t>
  </si>
  <si>
    <t>Балансировка услуг CS и PS между селлами (внутри сайта)</t>
  </si>
  <si>
    <t>Check LAC Relation between MSCs</t>
  </si>
  <si>
    <t>Оптимизация Соседей 4G (Включая Irat) Автоматические отношения с соседями)</t>
  </si>
  <si>
    <t>Система SON должна выполнять внутри-несущей оптимизацию соседей 4G в полностью автоматическом режиме.</t>
  </si>
  <si>
    <t>4G PCI (Physical Cell Identity conflict) Optimizer</t>
  </si>
  <si>
    <t>Селлы с высоким TA (перепокрытие)</t>
  </si>
  <si>
    <t>Система SON должна  иметь возможность предлагать новое значение наклона в соответствии с селлами Overshooting, Poor Coverage, low RxQUal, High Interference</t>
  </si>
  <si>
    <t>Авария должна сработать в случае низкого CS/PS trf.</t>
  </si>
  <si>
    <t>Оптимизация временного интервала (T) на основе запросов к каналам SDCCH, TCH и PDTCH.</t>
  </si>
  <si>
    <t>SON должен иметь возможность оценивать кодеки AMR NB и WB в технологиях GSM и WCDMA.</t>
  </si>
  <si>
    <t>SON должен уметь анализировать качество речи 2G/3G, MOS</t>
  </si>
  <si>
    <t>Система SON должна поддерживать проверку согласованности параметров 4G. Основная цель состоит в том, чтобы автоматически и периодически проверять все сетевые ячейки (конфигурация CM и параметров) и сверять их с заранее определенными профилями (настраивается пользователями SON / администратором).</t>
  </si>
  <si>
    <t>The SON solution must be deployable on virtual machines and general-purpose servers running on x64 architecture, regardless of hardware</t>
  </si>
  <si>
    <t>The SON solution must provide flexible user access control to enable or disable any features, functions or modules only to restrict access to a specific user.</t>
  </si>
  <si>
    <t>The SON solution must support automatic generation of scripts and other MML commands for editing 2G BTS configuration.</t>
  </si>
  <si>
    <t>The SON solution must support automatic generation of scripts and other MML commands for editing the 3G NodeB configuration.</t>
  </si>
  <si>
    <t>The SON solution must support automatic generation of scripts and other MML commands for editing the 5G gNodeB configuration.</t>
  </si>
  <si>
    <t>The SON solution shall support automatic generation of scripts and other MML commands for editing the 4G eNodeB configuration.</t>
  </si>
  <si>
    <t>The SON solution should be without any restrictions on licenses and functionality.</t>
  </si>
  <si>
    <t>Optimization of CE resources</t>
  </si>
  <si>
    <t>The SON system detects over-coverage of 3G cells, long-distance Pdelay</t>
  </si>
  <si>
    <t>Balancing CS and PS services between sales (within the site)</t>
  </si>
  <si>
    <t>Проверка связи LAC между MSC</t>
  </si>
  <si>
    <t>4G CCO (оптимизация покрытия и емкости)</t>
  </si>
  <si>
    <t>Cells with high TA (overcoverage)</t>
  </si>
  <si>
    <t>The SON system should be able to suggest a new tilt value in accordance with the Overshooting, Poor Coverage, low RxQUal, High Interference cells.</t>
  </si>
  <si>
    <t>The alarm should be triggered in case of low CS/PS trf.</t>
  </si>
  <si>
    <t>Optimization of the time interval (T) based on requests to the SDCCH, TCH and PDTCH channels.</t>
  </si>
  <si>
    <t>SON shall be able to evaluate AMR NB and WB codecs in GSM and WCDMA technologies.</t>
  </si>
  <si>
    <t>SON should be able to analyze the quality of speech 2G/3G, MOS</t>
  </si>
  <si>
    <t>The SON system must support 4G parameter consistency checking. The primary goal is to automatically and periodically check all network cells (CM and parameter configurations) and verify them against predefined profiles (configured by SON users/administrators).</t>
  </si>
  <si>
    <t>Возможность предотвращения затопления наружными ячейками списков соседей внутренних ячеек</t>
  </si>
  <si>
    <t>Для удобства использования ,решение должно работать через web browser .Пользовательский интерфейс GUI (HTML), полнофункционально работающий на любом типе компьютеров (MAC, PC) и браузеров FireFox, Chrome.</t>
  </si>
  <si>
    <t xml:space="preserve">Поставщик должен произвести необходимые расчеты по производительности вычислительной мощности серверов VM ware с учётом увеличения числа активных пользователей, с целью получения требуемой конфигурации серверов, их количества для выполнения работ по оценке качества работы всей радиосети Заказчика (GSM, UMTS, HSPA+, LTE , NR). </t>
  </si>
  <si>
    <t>For ease of use, the solution is designed to run through a web browser. The GUI (HTML) user interface is fully functional on all types of computers (MAC, PC) and Firefox and Chrome browsers.</t>
  </si>
  <si>
    <t>The supplier must make the necessary calculations for the performance of the computing power of VMware servers, taking into account the increase in the number of active users, in order to obtain the required configuration of servers and their number for performing work on assessing the quality of operation of the Customer's entire radio network (GSM, UMTS, HSPA+, LTE, NR).</t>
  </si>
  <si>
    <t>The solution must comply with 3GPP  requirements</t>
  </si>
  <si>
    <t xml:space="preserve">Решение должно соответствовать требованиям 3GPP </t>
  </si>
  <si>
    <t>The supplier shall prepare the С-SON solution taking into account the following maximum capacity of the customer's available hardware:</t>
  </si>
  <si>
    <t xml:space="preserve">Поставщик должен подготовить решение С-SON с учётом следующей предельной ёмкости аппаратного обеспечения, которое имеется у заказчика: </t>
  </si>
  <si>
    <t>RAN optimization software requirements -CSON (Centralized SON)</t>
  </si>
  <si>
    <t>Требования к программному обеспечению для оптимизации RAN CSON (Централизованный 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</si>
</sst>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_р_._-;\-* #,##0_р_._-;_-* &quot;-&quot;??_р_._-;_-@_-"/>
  </numFmts>
  <fonts count="49">
    <font>
      <sz val="11"/>
      <color theme="1"/>
      <name val="Calibri"/>
      <family val="2"/>
      <charset val="13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Calibri"/>
      <family val="2"/>
      <charset val="134"/>
      <scheme val="minor"/>
    </font>
    <font>
      <sz val="12"/>
      <name val="宋体"/>
      <family val="3"/>
      <charset val="134"/>
    </font>
    <font>
      <sz val="11"/>
      <color theme="1"/>
      <name val="微软雅黑"/>
      <family val="2"/>
      <charset val="134"/>
    </font>
    <font>
      <sz val="10"/>
      <name val="Arial"/>
      <family val="2"/>
    </font>
    <font>
      <sz val="9"/>
      <name val="Calibri"/>
      <family val="3"/>
      <charset val="134"/>
      <scheme val="minor"/>
    </font>
    <font>
      <sz val="11"/>
      <color theme="1"/>
      <name val="Arial Unicode MS"/>
      <family val="2"/>
      <charset val="134"/>
    </font>
    <font>
      <sz val="12"/>
      <color theme="1"/>
      <name val="Calibri"/>
      <family val="2"/>
      <scheme val="minor"/>
    </font>
    <font>
      <b/>
      <sz val="11"/>
      <color rgb="FF000000"/>
      <name val="Arial"/>
      <family val="2"/>
      <charset val="204"/>
    </font>
    <font>
      <sz val="11"/>
      <color theme="1"/>
      <name val="Arial"/>
      <family val="2"/>
      <charset val="204"/>
    </font>
    <font>
      <b/>
      <sz val="11"/>
      <name val="Arial"/>
      <family val="2"/>
      <charset val="204"/>
    </font>
    <font>
      <sz val="11"/>
      <name val="Arial"/>
      <family val="2"/>
      <charset val="204"/>
    </font>
    <font>
      <sz val="11"/>
      <color rgb="FF000000"/>
      <name val="Arial"/>
      <family val="2"/>
      <charset val="204"/>
    </font>
    <font>
      <b/>
      <sz val="11"/>
      <color theme="1"/>
      <name val="Arial"/>
      <family val="2"/>
      <charset val="204"/>
    </font>
    <font>
      <sz val="10"/>
      <name val="Times New Roman"/>
      <family val="1"/>
      <charset val="204"/>
    </font>
    <font>
      <sz val="10"/>
      <name val="Helv"/>
      <charset val="204"/>
    </font>
    <font>
      <b/>
      <sz val="9"/>
      <name val="Times New Roman"/>
      <family val="1"/>
      <charset val="204"/>
    </font>
    <font>
      <sz val="9"/>
      <name val="Times New Roman"/>
      <family val="1"/>
    </font>
    <font>
      <sz val="11"/>
      <name val="等线"/>
      <family val="3"/>
      <charset val="134"/>
    </font>
    <font>
      <b/>
      <sz val="11"/>
      <name val="等线"/>
      <family val="3"/>
      <charset val="134"/>
    </font>
    <font>
      <sz val="11"/>
      <name val="等线"/>
      <family val="2"/>
      <charset val="134"/>
    </font>
    <font>
      <sz val="11"/>
      <color theme="1"/>
      <name val="等线"/>
      <family val="3"/>
      <charset val="134"/>
    </font>
    <font>
      <sz val="11"/>
      <color rgb="FF000000"/>
      <name val="等线"/>
      <family val="3"/>
      <charset val="134"/>
    </font>
    <font>
      <sz val="11"/>
      <color rgb="FF000000"/>
      <name val="Calibri"/>
      <family val="2"/>
      <charset val="204"/>
    </font>
    <font>
      <sz val="11"/>
      <color theme="1"/>
      <name val="Times New Roman"/>
      <family val="1"/>
      <charset val="204"/>
    </font>
    <font>
      <sz val="12"/>
      <color theme="1"/>
      <name val="Calibri"/>
      <family val="2"/>
      <charset val="204"/>
      <scheme val="minor"/>
    </font>
    <font>
      <b/>
      <sz val="12"/>
      <color theme="1"/>
      <name val="Calibri"/>
      <family val="2"/>
      <charset val="204"/>
      <scheme val="minor"/>
    </font>
    <font>
      <sz val="12"/>
      <name val="Calibri"/>
      <family val="2"/>
      <charset val="204"/>
      <scheme val="minor"/>
    </font>
    <font>
      <b/>
      <sz val="10"/>
      <color rgb="FF000000"/>
      <name val="Calibri"/>
      <family val="2"/>
      <charset val="204"/>
      <scheme val="minor"/>
    </font>
    <font>
      <sz val="12"/>
      <color rgb="FF000000"/>
      <name val="Calibri"/>
      <family val="2"/>
      <charset val="204"/>
      <scheme val="minor"/>
    </font>
    <font>
      <sz val="12"/>
      <color rgb="FF202124"/>
      <name val="Calibri"/>
      <family val="2"/>
      <charset val="204"/>
      <scheme val="minor"/>
    </font>
    <font>
      <sz val="11"/>
      <color theme="1"/>
      <name val="Calibri"/>
      <family val="2"/>
      <charset val="222"/>
      <scheme val="minor"/>
    </font>
    <font>
      <sz val="12"/>
      <name val="Times New Roman"/>
      <family val="1"/>
    </font>
    <font>
      <b/>
      <sz val="12"/>
      <color rgb="FF000000"/>
      <name val="Calibri"/>
      <family val="2"/>
      <charset val="204"/>
      <scheme val="minor"/>
    </font>
    <font>
      <b/>
      <sz val="12"/>
      <color rgb="FF202124"/>
      <name val="Calibri"/>
      <family val="2"/>
      <charset val="204"/>
      <scheme val="minor"/>
    </font>
    <font>
      <sz val="11"/>
      <name val="Calibri"/>
      <family val="3"/>
    </font>
    <font>
      <b/>
      <sz val="10"/>
      <name val="Arial"/>
      <family val="2"/>
    </font>
    <font>
      <b/>
      <sz val="11"/>
      <color rgb="FF000000"/>
      <name val="Calibri"/>
      <family val="2"/>
      <charset val="204"/>
    </font>
    <font>
      <b/>
      <i/>
      <sz val="11"/>
      <color rgb="FF000000"/>
      <name val="Calibri"/>
      <family val="2"/>
      <charset val="204"/>
    </font>
    <font>
      <sz val="11"/>
      <color rgb="FF000000"/>
      <name val="Times New Roman"/>
      <family val="1"/>
      <charset val="204"/>
    </font>
    <font>
      <sz val="12"/>
      <color rgb="FF000000"/>
      <name val="Times New Roman"/>
      <family val="1"/>
      <charset val="204"/>
    </font>
    <font>
      <sz val="12"/>
      <color rgb="FF202124"/>
      <name val="Times New Roman"/>
      <family val="1"/>
      <charset val="204"/>
    </font>
    <font>
      <b/>
      <sz val="12"/>
      <color rgb="FF000000"/>
      <name val="Times New Roman"/>
      <family val="1"/>
      <charset val="204"/>
    </font>
    <font>
      <sz val="12"/>
      <color rgb="FF1F1F1F"/>
      <name val="Calibri"/>
      <family val="2"/>
      <charset val="204"/>
      <scheme val="minor"/>
    </font>
    <font>
      <sz val="12"/>
      <color theme="1"/>
      <name val="Times New Roman"/>
      <family val="1"/>
      <charset val="204"/>
    </font>
  </fonts>
  <fills count="10">
    <fill>
      <patternFill patternType="none"/>
    </fill>
    <fill>
      <patternFill patternType="gray125"/>
    </fill>
    <fill>
      <patternFill patternType="solid">
        <fgColor theme="8"/>
        <bgColor indexed="64"/>
      </patternFill>
    </fill>
    <fill>
      <patternFill patternType="solid">
        <fgColor rgb="FFFFFFFF"/>
        <bgColor indexed="64"/>
      </patternFill>
    </fill>
    <fill>
      <patternFill patternType="solid">
        <fgColor rgb="FF92D050"/>
        <bgColor indexed="64"/>
      </patternFill>
    </fill>
    <fill>
      <patternFill patternType="solid">
        <fgColor rgb="FFC6E0B4"/>
        <bgColor indexed="64"/>
      </patternFill>
    </fill>
    <fill>
      <patternFill patternType="solid">
        <fgColor rgb="FFD6DCE4"/>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8CBAD"/>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rgb="FF000000"/>
      </bottom>
      <diagonal/>
    </border>
    <border>
      <left style="medium">
        <color indexed="64"/>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medium">
        <color rgb="FF000000"/>
      </top>
      <bottom/>
      <diagonal/>
    </border>
    <border>
      <left style="thin">
        <color indexed="64"/>
      </left>
      <right/>
      <top/>
      <bottom/>
      <diagonal/>
    </border>
    <border>
      <left style="thin">
        <color indexed="64"/>
      </left>
      <right/>
      <top/>
      <bottom style="thin">
        <color indexed="64"/>
      </bottom>
      <diagonal/>
    </border>
    <border>
      <left/>
      <right/>
      <top style="medium">
        <color indexed="64"/>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0">
    <xf numFmtId="0" fontId="0" fillId="0" borderId="0">
      <alignment vertical="center"/>
    </xf>
    <xf numFmtId="0" fontId="6" fillId="0" borderId="0">
      <alignment vertical="center"/>
    </xf>
    <xf numFmtId="0" fontId="8" fillId="0" borderId="0" applyNumberFormat="0" applyFill="0" applyBorder="0" applyAlignment="0" applyProtection="0"/>
    <xf numFmtId="0" fontId="11" fillId="0" borderId="0"/>
    <xf numFmtId="0" fontId="4" fillId="0" borderId="0"/>
    <xf numFmtId="164" fontId="4" fillId="0" borderId="0" applyFont="0" applyFill="0" applyBorder="0" applyAlignment="0" applyProtection="0"/>
    <xf numFmtId="0" fontId="19" fillId="0" borderId="0"/>
    <xf numFmtId="0" fontId="19" fillId="0" borderId="0"/>
    <xf numFmtId="0" fontId="35" fillId="0" borderId="0"/>
    <xf numFmtId="0" fontId="36" fillId="0" borderId="0"/>
  </cellStyleXfs>
  <cellXfs count="221">
    <xf numFmtId="0" fontId="0" fillId="0" borderId="0" xfId="0">
      <alignment vertical="center"/>
    </xf>
    <xf numFmtId="0" fontId="7" fillId="0" borderId="0" xfId="0" applyFont="1" applyAlignment="1">
      <alignment horizontal="left" vertical="center"/>
    </xf>
    <xf numFmtId="0" fontId="7" fillId="0" borderId="0" xfId="0" applyFont="1" applyAlignment="1">
      <alignment horizontal="center" vertical="center"/>
    </xf>
    <xf numFmtId="0" fontId="10" fillId="2" borderId="2" xfId="0" applyFont="1" applyFill="1" applyBorder="1">
      <alignment vertical="center"/>
    </xf>
    <xf numFmtId="0" fontId="10" fillId="0" borderId="3" xfId="0" applyFont="1" applyBorder="1">
      <alignment vertical="center"/>
    </xf>
    <xf numFmtId="0" fontId="10" fillId="0" borderId="4" xfId="0" applyFont="1" applyBorder="1">
      <alignment vertical="center"/>
    </xf>
    <xf numFmtId="0" fontId="0" fillId="3" borderId="0" xfId="0" applyFill="1">
      <alignment vertical="center"/>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13" fillId="3" borderId="8" xfId="0" applyFont="1" applyFill="1" applyBorder="1">
      <alignment vertical="center"/>
    </xf>
    <xf numFmtId="0" fontId="13" fillId="3" borderId="0" xfId="0" applyFont="1" applyFill="1" applyBorder="1">
      <alignment vertical="center"/>
    </xf>
    <xf numFmtId="0" fontId="13" fillId="3" borderId="9" xfId="0" applyFont="1" applyFill="1" applyBorder="1">
      <alignment vertical="center"/>
    </xf>
    <xf numFmtId="0" fontId="17" fillId="3" borderId="8" xfId="0" applyFont="1" applyFill="1" applyBorder="1" applyAlignment="1"/>
    <xf numFmtId="0" fontId="17" fillId="3" borderId="0" xfId="0" applyFont="1" applyFill="1" applyBorder="1" applyAlignment="1"/>
    <xf numFmtId="0" fontId="17" fillId="3" borderId="9" xfId="0" applyFont="1" applyFill="1" applyBorder="1" applyAlignment="1"/>
    <xf numFmtId="0" fontId="13" fillId="3" borderId="8" xfId="0" applyFont="1" applyFill="1" applyBorder="1" applyAlignment="1"/>
    <xf numFmtId="0" fontId="13" fillId="3" borderId="0" xfId="0" applyFont="1" applyFill="1" applyBorder="1" applyAlignment="1"/>
    <xf numFmtId="0" fontId="13" fillId="3" borderId="9" xfId="0" applyFont="1" applyFill="1" applyBorder="1" applyAlignment="1"/>
    <xf numFmtId="0" fontId="13" fillId="3" borderId="8" xfId="3" applyFont="1" applyFill="1" applyBorder="1" applyAlignment="1">
      <alignment vertical="center"/>
    </xf>
    <xf numFmtId="0" fontId="17" fillId="3" borderId="8" xfId="0" applyFont="1" applyFill="1" applyBorder="1" applyAlignment="1">
      <alignment vertical="center"/>
    </xf>
    <xf numFmtId="0" fontId="13" fillId="3" borderId="0" xfId="3" applyFont="1" applyFill="1" applyBorder="1"/>
    <xf numFmtId="0" fontId="13" fillId="3" borderId="9" xfId="3" applyFont="1" applyFill="1" applyBorder="1"/>
    <xf numFmtId="0" fontId="13" fillId="3" borderId="10" xfId="0" applyFont="1" applyFill="1" applyBorder="1" applyAlignment="1">
      <alignment vertical="center" wrapText="1"/>
    </xf>
    <xf numFmtId="0" fontId="4" fillId="0" borderId="0" xfId="4"/>
    <xf numFmtId="165" fontId="18" fillId="4" borderId="1" xfId="5" applyNumberFormat="1" applyFont="1" applyFill="1" applyBorder="1" applyAlignment="1">
      <alignment horizontal="center" vertical="center" wrapText="1" shrinkToFit="1"/>
    </xf>
    <xf numFmtId="0" fontId="20" fillId="4" borderId="1" xfId="6" applyFont="1" applyFill="1" applyBorder="1" applyAlignment="1">
      <alignment horizontal="center" vertical="center" wrapText="1"/>
    </xf>
    <xf numFmtId="0" fontId="21" fillId="4" borderId="1" xfId="7" applyFont="1" applyFill="1" applyBorder="1" applyAlignment="1">
      <alignment horizontal="center" vertical="center" wrapText="1"/>
    </xf>
    <xf numFmtId="0" fontId="4" fillId="0" borderId="0" xfId="4" applyBorder="1" applyAlignment="1">
      <alignment horizontal="center"/>
    </xf>
    <xf numFmtId="165" fontId="18" fillId="0" borderId="0" xfId="5" applyNumberFormat="1" applyFont="1" applyFill="1" applyBorder="1" applyAlignment="1">
      <alignment horizontal="center" vertical="center" wrapText="1" shrinkToFit="1"/>
    </xf>
    <xf numFmtId="0" fontId="4" fillId="0" borderId="0" xfId="4" applyFill="1"/>
    <xf numFmtId="0" fontId="3" fillId="0" borderId="0" xfId="4" applyFont="1" applyFill="1" applyBorder="1" applyAlignment="1"/>
    <xf numFmtId="0" fontId="4" fillId="0" borderId="1" xfId="4" applyBorder="1" applyAlignment="1">
      <alignment vertical="center"/>
    </xf>
    <xf numFmtId="0" fontId="12" fillId="0" borderId="1"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15" xfId="0" applyNumberFormat="1" applyFont="1" applyBorder="1" applyAlignment="1">
      <alignment horizontal="center" vertical="center" wrapText="1"/>
    </xf>
    <xf numFmtId="0" fontId="13" fillId="3" borderId="1" xfId="0" applyFont="1" applyFill="1" applyBorder="1" applyAlignment="1">
      <alignment vertical="center" wrapText="1"/>
    </xf>
    <xf numFmtId="49" fontId="22" fillId="3" borderId="1" xfId="0" applyNumberFormat="1" applyFont="1" applyFill="1" applyBorder="1" applyAlignment="1">
      <alignment horizontal="left" vertical="top" wrapText="1"/>
    </xf>
    <xf numFmtId="49" fontId="22" fillId="3" borderId="1" xfId="0" applyNumberFormat="1" applyFont="1" applyFill="1" applyBorder="1" applyAlignment="1">
      <alignment horizontal="left" wrapText="1"/>
    </xf>
    <xf numFmtId="49" fontId="22" fillId="3" borderId="19" xfId="0" applyNumberFormat="1" applyFont="1" applyFill="1" applyBorder="1" applyAlignment="1">
      <alignment horizontal="left" wrapText="1"/>
    </xf>
    <xf numFmtId="49" fontId="23" fillId="3" borderId="1" xfId="0" applyNumberFormat="1" applyFont="1" applyFill="1" applyBorder="1" applyAlignment="1">
      <alignment horizontal="left" vertical="center" wrapText="1"/>
    </xf>
    <xf numFmtId="0" fontId="22" fillId="3" borderId="1" xfId="0" applyFont="1" applyFill="1" applyBorder="1" applyAlignment="1">
      <alignment horizontal="left" vertical="center" wrapText="1"/>
    </xf>
    <xf numFmtId="49" fontId="22" fillId="3" borderId="1" xfId="0" applyNumberFormat="1" applyFont="1" applyFill="1" applyBorder="1" applyAlignment="1">
      <alignment horizontal="left" vertical="center" wrapText="1"/>
    </xf>
    <xf numFmtId="0" fontId="24" fillId="3" borderId="1" xfId="0" applyFont="1" applyFill="1" applyBorder="1" applyAlignment="1">
      <alignment horizontal="left" vertical="center" wrapText="1"/>
    </xf>
    <xf numFmtId="49" fontId="22" fillId="3" borderId="1" xfId="0" applyNumberFormat="1" applyFont="1" applyFill="1" applyBorder="1" applyAlignment="1">
      <alignment vertical="center" wrapText="1"/>
    </xf>
    <xf numFmtId="0" fontId="25" fillId="3" borderId="1" xfId="0" applyFont="1" applyFill="1" applyBorder="1" applyAlignment="1">
      <alignment horizontal="left" vertical="center" wrapText="1"/>
    </xf>
    <xf numFmtId="49" fontId="14" fillId="3" borderId="1" xfId="0" applyNumberFormat="1" applyFont="1" applyFill="1" applyBorder="1" applyAlignment="1">
      <alignment vertical="center" wrapText="1"/>
    </xf>
    <xf numFmtId="0" fontId="26" fillId="3" borderId="1" xfId="0" applyFont="1" applyFill="1" applyBorder="1" applyAlignment="1">
      <alignment horizontal="left" vertical="center" wrapText="1"/>
    </xf>
    <xf numFmtId="0" fontId="26" fillId="3" borderId="1" xfId="0" applyFont="1" applyFill="1" applyBorder="1" applyAlignment="1">
      <alignment horizontal="left" vertical="center"/>
    </xf>
    <xf numFmtId="0" fontId="16" fillId="3" borderId="1" xfId="0" applyFont="1" applyFill="1" applyBorder="1" applyAlignment="1">
      <alignment vertical="center" wrapText="1"/>
    </xf>
    <xf numFmtId="0" fontId="22" fillId="3" borderId="1" xfId="0" applyFont="1" applyFill="1" applyBorder="1" applyAlignment="1">
      <alignment horizontal="left" vertical="center"/>
    </xf>
    <xf numFmtId="0" fontId="22" fillId="3" borderId="1" xfId="0" applyFont="1" applyFill="1" applyBorder="1" applyAlignment="1">
      <alignment horizontal="left" vertical="top" wrapText="1"/>
    </xf>
    <xf numFmtId="0" fontId="15" fillId="3" borderId="1" xfId="0" applyFont="1" applyFill="1" applyBorder="1" applyAlignment="1">
      <alignment vertical="top" wrapText="1"/>
    </xf>
    <xf numFmtId="0" fontId="13" fillId="3" borderId="1" xfId="0" applyFont="1" applyFill="1" applyBorder="1" applyAlignment="1">
      <alignment horizontal="left" vertical="center" wrapText="1"/>
    </xf>
    <xf numFmtId="0" fontId="28" fillId="3" borderId="1" xfId="0" applyFont="1" applyFill="1" applyBorder="1" applyAlignment="1">
      <alignment horizontal="left" vertical="center" wrapText="1"/>
    </xf>
    <xf numFmtId="0" fontId="13" fillId="3" borderId="1" xfId="0" applyFont="1" applyFill="1" applyBorder="1" applyAlignment="1">
      <alignment horizontal="left" vertical="top" wrapText="1"/>
    </xf>
    <xf numFmtId="0" fontId="13" fillId="3" borderId="0" xfId="0" applyFont="1" applyFill="1" applyAlignment="1">
      <alignment horizontal="left" vertical="center" wrapText="1"/>
    </xf>
    <xf numFmtId="0" fontId="29" fillId="0" borderId="1" xfId="0" applyFont="1" applyFill="1" applyBorder="1" applyAlignment="1">
      <alignment horizontal="left" vertical="center" wrapText="1"/>
    </xf>
    <xf numFmtId="0" fontId="7" fillId="0" borderId="25" xfId="0" applyFont="1" applyBorder="1" applyAlignment="1">
      <alignment horizontal="center" vertical="center" wrapText="1"/>
    </xf>
    <xf numFmtId="0" fontId="29" fillId="0" borderId="1" xfId="0" applyFont="1" applyFill="1" applyBorder="1" applyAlignment="1">
      <alignment vertical="center" wrapText="1"/>
    </xf>
    <xf numFmtId="0" fontId="31" fillId="0" borderId="1" xfId="0" applyFont="1" applyFill="1" applyBorder="1" applyAlignment="1">
      <alignment horizontal="left" vertical="center" wrapText="1"/>
    </xf>
    <xf numFmtId="0" fontId="32" fillId="3" borderId="15" xfId="0" applyFont="1" applyFill="1" applyBorder="1" applyAlignment="1">
      <alignment horizontal="center" vertical="center"/>
    </xf>
    <xf numFmtId="49" fontId="31" fillId="8" borderId="1" xfId="0" applyNumberFormat="1" applyFont="1" applyFill="1" applyBorder="1" applyAlignment="1">
      <alignment horizontal="left" wrapText="1"/>
    </xf>
    <xf numFmtId="49" fontId="31" fillId="0" borderId="1" xfId="0" applyNumberFormat="1" applyFont="1" applyFill="1" applyBorder="1" applyAlignment="1">
      <alignment horizontal="left" wrapText="1"/>
    </xf>
    <xf numFmtId="49" fontId="31" fillId="0" borderId="1" xfId="0" applyNumberFormat="1" applyFont="1" applyFill="1" applyBorder="1" applyAlignment="1">
      <alignment horizontal="left" vertical="top" wrapText="1"/>
    </xf>
    <xf numFmtId="0" fontId="33" fillId="0" borderId="1" xfId="0" applyFont="1" applyFill="1" applyBorder="1" applyAlignment="1">
      <alignment vertical="center" wrapText="1"/>
    </xf>
    <xf numFmtId="0" fontId="31" fillId="0" borderId="1" xfId="0" applyFont="1" applyFill="1" applyBorder="1" applyAlignment="1">
      <alignment vertical="center" wrapText="1"/>
    </xf>
    <xf numFmtId="0" fontId="31" fillId="0" borderId="1" xfId="0" applyFont="1" applyFill="1" applyBorder="1" applyAlignment="1">
      <alignment vertical="top" wrapText="1"/>
    </xf>
    <xf numFmtId="0" fontId="29" fillId="0" borderId="0" xfId="0" applyFont="1" applyFill="1" applyAlignment="1">
      <alignment horizontal="left" vertical="center" wrapText="1"/>
    </xf>
    <xf numFmtId="0" fontId="13" fillId="0" borderId="1" xfId="0" applyFont="1" applyFill="1" applyBorder="1" applyAlignment="1">
      <alignment vertical="center" wrapText="1"/>
    </xf>
    <xf numFmtId="49" fontId="14" fillId="0" borderId="1" xfId="0" applyNumberFormat="1" applyFont="1" applyFill="1" applyBorder="1" applyAlignment="1">
      <alignment vertical="center" wrapText="1"/>
    </xf>
    <xf numFmtId="0" fontId="16" fillId="0" borderId="1" xfId="0" applyFont="1" applyFill="1" applyBorder="1" applyAlignment="1">
      <alignment vertical="center" wrapText="1"/>
    </xf>
    <xf numFmtId="0" fontId="15" fillId="0" borderId="1" xfId="0" applyFont="1" applyFill="1" applyBorder="1" applyAlignment="1">
      <alignment vertical="center" wrapText="1"/>
    </xf>
    <xf numFmtId="0" fontId="15" fillId="0" borderId="1" xfId="0" applyFont="1" applyFill="1" applyBorder="1" applyAlignment="1">
      <alignment vertical="top" wrapText="1"/>
    </xf>
    <xf numFmtId="0" fontId="13" fillId="0" borderId="1"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9" fillId="0" borderId="0" xfId="0" applyFont="1" applyFill="1" applyAlignment="1">
      <alignment horizontal="left" vertical="center"/>
    </xf>
    <xf numFmtId="0" fontId="30" fillId="0" borderId="1" xfId="0" applyFont="1" applyFill="1" applyBorder="1" applyAlignment="1">
      <alignment horizontal="left" vertical="center"/>
    </xf>
    <xf numFmtId="0" fontId="29" fillId="0" borderId="1" xfId="0" applyFont="1" applyFill="1" applyBorder="1" applyAlignment="1">
      <alignment horizontal="left"/>
    </xf>
    <xf numFmtId="0" fontId="30" fillId="0" borderId="1" xfId="0" applyFont="1" applyFill="1" applyBorder="1" applyAlignment="1">
      <alignment horizontal="left"/>
    </xf>
    <xf numFmtId="0" fontId="31" fillId="0" borderId="0" xfId="0" applyFont="1" applyFill="1" applyBorder="1" applyAlignment="1">
      <alignment horizontal="left" vertical="top" wrapText="1"/>
    </xf>
    <xf numFmtId="0" fontId="29" fillId="0" borderId="0" xfId="0" applyFont="1" applyFill="1" applyBorder="1" applyAlignment="1">
      <alignment horizontal="left" vertical="center" wrapText="1"/>
    </xf>
    <xf numFmtId="0" fontId="29" fillId="0" borderId="1" xfId="0" applyFont="1" applyFill="1" applyBorder="1" applyAlignment="1">
      <alignment horizontal="left" vertical="center"/>
    </xf>
    <xf numFmtId="0" fontId="34" fillId="0" borderId="1" xfId="0" applyFont="1" applyFill="1" applyBorder="1" applyAlignment="1">
      <alignment horizontal="left" vertical="center" wrapText="1"/>
    </xf>
    <xf numFmtId="0" fontId="34" fillId="0" borderId="1" xfId="0" applyFont="1" applyFill="1" applyBorder="1" applyAlignment="1">
      <alignment horizontal="left" vertical="center"/>
    </xf>
    <xf numFmtId="0" fontId="34" fillId="0" borderId="1" xfId="0" applyFont="1" applyFill="1" applyBorder="1" applyAlignment="1">
      <alignment vertical="center"/>
    </xf>
    <xf numFmtId="49" fontId="31" fillId="0" borderId="1" xfId="0" applyNumberFormat="1" applyFont="1" applyFill="1" applyBorder="1" applyAlignment="1">
      <alignment horizontal="center" vertical="center" wrapText="1"/>
    </xf>
    <xf numFmtId="49" fontId="31" fillId="0" borderId="1" xfId="0" applyNumberFormat="1" applyFont="1" applyFill="1" applyBorder="1" applyAlignment="1">
      <alignment horizontal="left"/>
    </xf>
    <xf numFmtId="49" fontId="31" fillId="0" borderId="1" xfId="0" applyNumberFormat="1" applyFont="1" applyFill="1" applyBorder="1" applyAlignment="1">
      <alignment horizontal="left" vertical="top"/>
    </xf>
    <xf numFmtId="0" fontId="29" fillId="0" borderId="16" xfId="0" applyFont="1" applyFill="1" applyBorder="1" applyAlignment="1">
      <alignment horizontal="center" vertical="center"/>
    </xf>
    <xf numFmtId="0" fontId="29" fillId="0" borderId="1" xfId="0" applyFont="1" applyFill="1" applyBorder="1" applyAlignment="1">
      <alignment horizontal="center" vertical="center"/>
    </xf>
    <xf numFmtId="0" fontId="34" fillId="0" borderId="1" xfId="0" applyFont="1" applyFill="1" applyBorder="1" applyAlignment="1">
      <alignment vertical="center" wrapText="1"/>
    </xf>
    <xf numFmtId="0" fontId="31" fillId="0" borderId="1" xfId="0" applyFont="1" applyFill="1" applyBorder="1" applyAlignment="1">
      <alignment horizontal="left" vertical="center"/>
    </xf>
    <xf numFmtId="0" fontId="38" fillId="0" borderId="1" xfId="0" applyFont="1" applyFill="1" applyBorder="1" applyAlignment="1">
      <alignment horizontal="left"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40" fillId="7" borderId="27" xfId="0" applyFont="1" applyFill="1" applyBorder="1" applyAlignment="1">
      <alignment horizontal="center"/>
    </xf>
    <xf numFmtId="0" fontId="41" fillId="7" borderId="27" xfId="0" applyFont="1" applyFill="1" applyBorder="1" applyAlignment="1">
      <alignment horizontal="center" vertical="center"/>
    </xf>
    <xf numFmtId="0" fontId="41" fillId="7" borderId="22" xfId="0" applyFont="1" applyFill="1" applyBorder="1" applyAlignment="1">
      <alignment horizontal="center" vertical="center"/>
    </xf>
    <xf numFmtId="0" fontId="27" fillId="0" borderId="28" xfId="0" applyFont="1" applyBorder="1" applyAlignment="1">
      <alignment horizontal="center"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7" borderId="27" xfId="0" applyFont="1" applyFill="1" applyBorder="1" applyAlignment="1">
      <alignment horizontal="center" vertical="center"/>
    </xf>
    <xf numFmtId="0" fontId="27" fillId="0" borderId="17" xfId="0" applyFont="1" applyBorder="1" applyAlignment="1">
      <alignment horizontal="center" vertical="center"/>
    </xf>
    <xf numFmtId="0" fontId="27" fillId="0" borderId="32" xfId="0" applyFont="1" applyBorder="1" applyAlignment="1">
      <alignment horizontal="center" vertical="center"/>
    </xf>
    <xf numFmtId="0" fontId="27" fillId="0" borderId="33" xfId="0" applyFont="1" applyBorder="1" applyAlignment="1">
      <alignment horizontal="center" vertical="center"/>
    </xf>
    <xf numFmtId="0" fontId="27" fillId="7" borderId="21" xfId="0" applyFont="1" applyFill="1" applyBorder="1" applyAlignment="1">
      <alignment horizontal="center" vertical="center"/>
    </xf>
    <xf numFmtId="0" fontId="27" fillId="0" borderId="18" xfId="0" applyFont="1" applyBorder="1" applyAlignment="1">
      <alignment horizontal="center" vertical="center"/>
    </xf>
    <xf numFmtId="0" fontId="27" fillId="0" borderId="34" xfId="0" applyFont="1" applyBorder="1" applyAlignment="1">
      <alignment horizontal="center" vertical="center"/>
    </xf>
    <xf numFmtId="0" fontId="27" fillId="7" borderId="26" xfId="0" applyFont="1" applyFill="1" applyBorder="1" applyAlignment="1">
      <alignment horizontal="center" vertical="center"/>
    </xf>
    <xf numFmtId="0" fontId="27" fillId="0" borderId="12" xfId="4" applyFont="1" applyBorder="1" applyAlignment="1">
      <alignment horizontal="center" vertical="center"/>
    </xf>
    <xf numFmtId="0" fontId="27" fillId="0" borderId="23" xfId="4" applyFont="1" applyBorder="1" applyAlignment="1">
      <alignment horizontal="center" vertical="center"/>
    </xf>
    <xf numFmtId="0" fontId="27" fillId="4" borderId="4" xfId="4" applyFont="1" applyFill="1" applyBorder="1" applyAlignment="1">
      <alignment horizontal="center" vertical="center"/>
    </xf>
    <xf numFmtId="0" fontId="27" fillId="4" borderId="12" xfId="4" applyFont="1" applyFill="1" applyBorder="1" applyAlignment="1">
      <alignment horizontal="center" vertical="center"/>
    </xf>
    <xf numFmtId="0" fontId="27" fillId="0" borderId="4" xfId="4" applyFont="1" applyBorder="1" applyAlignment="1">
      <alignment horizontal="center" vertical="center"/>
    </xf>
    <xf numFmtId="0" fontId="43" fillId="0" borderId="2" xfId="4" applyFont="1" applyBorder="1" applyAlignment="1">
      <alignment vertical="center"/>
    </xf>
    <xf numFmtId="0" fontId="27" fillId="0" borderId="22" xfId="4" applyFont="1" applyBorder="1" applyAlignment="1">
      <alignment horizontal="center" vertical="center"/>
    </xf>
    <xf numFmtId="0" fontId="43" fillId="0" borderId="27" xfId="4" applyFont="1" applyBorder="1" applyAlignment="1">
      <alignment vertical="center"/>
    </xf>
    <xf numFmtId="0" fontId="4" fillId="0" borderId="4" xfId="4" applyBorder="1" applyAlignment="1">
      <alignment vertical="center"/>
    </xf>
    <xf numFmtId="0" fontId="47" fillId="0" borderId="1" xfId="0" applyFont="1" applyBorder="1" applyAlignment="1">
      <alignment horizontal="left" vertical="center"/>
    </xf>
    <xf numFmtId="0" fontId="37" fillId="0" borderId="1" xfId="0" applyNumberFormat="1" applyFont="1" applyFill="1" applyBorder="1" applyAlignment="1">
      <alignment horizontal="center" vertical="center" wrapText="1"/>
    </xf>
    <xf numFmtId="0" fontId="37" fillId="0" borderId="16"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37" fillId="0" borderId="15" xfId="0" applyNumberFormat="1" applyFont="1" applyFill="1" applyBorder="1" applyAlignment="1">
      <alignment horizontal="center" vertical="center" wrapText="1"/>
    </xf>
    <xf numFmtId="0" fontId="44" fillId="0" borderId="0" xfId="0" applyFont="1" applyFill="1" applyAlignment="1">
      <alignment vertical="center"/>
    </xf>
    <xf numFmtId="0" fontId="47" fillId="0" borderId="0" xfId="0" applyFont="1" applyFill="1" applyAlignment="1">
      <alignment horizontal="left" vertical="center"/>
    </xf>
    <xf numFmtId="0" fontId="45" fillId="0" borderId="0" xfId="0" applyFont="1" applyFill="1" applyAlignment="1">
      <alignment horizontal="justify" vertical="center"/>
    </xf>
    <xf numFmtId="0" fontId="44" fillId="0" borderId="0" xfId="0" applyFont="1" applyFill="1" applyAlignment="1">
      <alignment horizontal="justify" vertical="center"/>
    </xf>
    <xf numFmtId="0" fontId="29" fillId="0" borderId="16" xfId="0" applyFont="1" applyFill="1" applyBorder="1" applyAlignment="1">
      <alignment horizontal="left"/>
    </xf>
    <xf numFmtId="0" fontId="29" fillId="0" borderId="17" xfId="0" applyFont="1" applyFill="1" applyBorder="1" applyAlignment="1">
      <alignment horizontal="left"/>
    </xf>
    <xf numFmtId="0" fontId="29" fillId="0" borderId="0" xfId="0" applyFont="1" applyFill="1" applyBorder="1" applyAlignment="1">
      <alignment horizontal="left"/>
    </xf>
    <xf numFmtId="0" fontId="29" fillId="0" borderId="0" xfId="0" applyFont="1" applyFill="1" applyBorder="1" applyAlignment="1">
      <alignment horizontal="left" vertical="center"/>
    </xf>
    <xf numFmtId="0" fontId="46" fillId="0" borderId="0" xfId="0" applyFont="1" applyFill="1" applyAlignment="1">
      <alignment horizontal="justify" vertical="center"/>
    </xf>
    <xf numFmtId="0" fontId="44" fillId="0" borderId="1" xfId="0" applyFont="1" applyFill="1" applyBorder="1" applyAlignment="1">
      <alignment horizontal="justify" vertical="center"/>
    </xf>
    <xf numFmtId="0" fontId="45" fillId="0" borderId="0" xfId="0" applyFont="1" applyFill="1">
      <alignment vertical="center"/>
    </xf>
    <xf numFmtId="0" fontId="47" fillId="0" borderId="1" xfId="0" applyFont="1" applyFill="1" applyBorder="1" applyAlignment="1">
      <alignment horizontal="left" vertical="center"/>
    </xf>
    <xf numFmtId="0" fontId="45" fillId="0" borderId="1" xfId="0" applyFont="1" applyFill="1" applyBorder="1">
      <alignment vertical="center"/>
    </xf>
    <xf numFmtId="0" fontId="45" fillId="0" borderId="1" xfId="0" applyFont="1" applyFill="1" applyBorder="1" applyAlignment="1">
      <alignment horizontal="justify" vertical="center"/>
    </xf>
    <xf numFmtId="0" fontId="29" fillId="0" borderId="0" xfId="0" applyFont="1" applyFill="1" applyAlignment="1">
      <alignment horizontal="center" vertical="center"/>
    </xf>
    <xf numFmtId="0" fontId="1" fillId="0" borderId="0" xfId="0" applyFont="1" applyAlignment="1">
      <alignment vertical="center" wrapText="1"/>
    </xf>
    <xf numFmtId="0" fontId="48" fillId="0" borderId="0" xfId="0" applyFont="1" applyAlignment="1">
      <alignment horizontal="justify" vertical="center"/>
    </xf>
    <xf numFmtId="0" fontId="28" fillId="0" borderId="35" xfId="0" applyFont="1" applyBorder="1" applyAlignment="1">
      <alignment horizontal="left" vertical="top" wrapText="1"/>
    </xf>
    <xf numFmtId="0" fontId="28" fillId="0" borderId="16" xfId="0" applyFont="1" applyBorder="1" applyAlignment="1">
      <alignment horizontal="left" wrapText="1"/>
    </xf>
    <xf numFmtId="0" fontId="29" fillId="0" borderId="16" xfId="0" applyFont="1" applyFill="1" applyBorder="1" applyAlignment="1">
      <alignment horizontal="left" vertical="center" wrapText="1"/>
    </xf>
    <xf numFmtId="0" fontId="33" fillId="0" borderId="16" xfId="0" applyFont="1" applyFill="1" applyBorder="1" applyAlignment="1">
      <alignment horizontal="left" vertical="center"/>
    </xf>
    <xf numFmtId="0" fontId="31" fillId="0" borderId="16" xfId="0" applyFont="1" applyFill="1" applyBorder="1" applyAlignment="1">
      <alignment horizontal="left" vertical="top" wrapText="1"/>
    </xf>
    <xf numFmtId="0" fontId="31" fillId="0" borderId="16" xfId="0" applyFont="1" applyFill="1" applyBorder="1" applyAlignment="1">
      <alignment horizontal="left" vertical="center" wrapText="1"/>
    </xf>
    <xf numFmtId="0" fontId="29" fillId="0" borderId="16" xfId="0" applyFont="1" applyFill="1" applyBorder="1" applyAlignment="1">
      <alignment horizontal="left" vertical="top" wrapText="1"/>
    </xf>
    <xf numFmtId="0" fontId="31" fillId="0" borderId="16" xfId="9" applyFont="1" applyFill="1" applyBorder="1" applyAlignment="1" applyProtection="1">
      <alignment horizontal="left" vertical="top" wrapText="1"/>
      <protection locked="0"/>
    </xf>
    <xf numFmtId="0" fontId="37" fillId="0" borderId="16" xfId="0" applyFont="1" applyFill="1" applyBorder="1" applyAlignment="1">
      <alignment horizontal="left" vertical="center"/>
    </xf>
    <xf numFmtId="0" fontId="30" fillId="0" borderId="16" xfId="0" applyFont="1" applyFill="1" applyBorder="1" applyAlignment="1">
      <alignment horizontal="left" vertical="center" wrapText="1"/>
    </xf>
    <xf numFmtId="0" fontId="30" fillId="0" borderId="16" xfId="0" applyFont="1" applyFill="1" applyBorder="1" applyAlignment="1">
      <alignment horizontal="left" vertical="center"/>
    </xf>
    <xf numFmtId="0" fontId="30" fillId="0" borderId="16" xfId="0" applyFont="1" applyFill="1" applyBorder="1" applyAlignment="1">
      <alignment horizontal="left"/>
    </xf>
    <xf numFmtId="0" fontId="47" fillId="0" borderId="16" xfId="0" applyFont="1" applyFill="1" applyBorder="1" applyAlignment="1">
      <alignment horizontal="left" vertical="center"/>
    </xf>
    <xf numFmtId="0" fontId="34" fillId="0" borderId="16" xfId="0" applyFont="1" applyFill="1" applyBorder="1" applyAlignment="1">
      <alignment horizontal="left" vertical="center"/>
    </xf>
    <xf numFmtId="0" fontId="31" fillId="0" borderId="16" xfId="8" applyFont="1" applyFill="1" applyBorder="1" applyAlignment="1" applyProtection="1">
      <alignment horizontal="left" vertical="top" wrapText="1"/>
      <protection locked="0"/>
    </xf>
    <xf numFmtId="0" fontId="31" fillId="0" borderId="16" xfId="9" applyFont="1" applyFill="1" applyBorder="1" applyAlignment="1">
      <alignment horizontal="left" vertical="top" wrapText="1"/>
    </xf>
    <xf numFmtId="0" fontId="31" fillId="0" borderId="16" xfId="0" applyFont="1" applyFill="1" applyBorder="1" applyAlignment="1">
      <alignment horizontal="left" wrapText="1"/>
    </xf>
    <xf numFmtId="0" fontId="0" fillId="0" borderId="1" xfId="0" applyBorder="1">
      <alignment vertical="center"/>
    </xf>
    <xf numFmtId="0" fontId="17" fillId="3" borderId="0" xfId="3" applyFont="1" applyFill="1" applyBorder="1" applyAlignment="1">
      <alignment horizontal="left" vertical="center" wrapText="1"/>
    </xf>
    <xf numFmtId="0" fontId="17" fillId="3" borderId="9" xfId="3" applyFont="1" applyFill="1" applyBorder="1" applyAlignment="1">
      <alignment horizontal="left" vertical="center" wrapText="1"/>
    </xf>
    <xf numFmtId="0" fontId="17" fillId="3" borderId="11" xfId="3" applyFont="1" applyFill="1" applyBorder="1" applyAlignment="1">
      <alignment horizontal="center" vertical="center" wrapText="1"/>
    </xf>
    <xf numFmtId="0" fontId="17" fillId="3" borderId="12" xfId="3" applyFont="1" applyFill="1" applyBorder="1" applyAlignment="1">
      <alignment horizontal="center" vertical="center" wrapText="1"/>
    </xf>
    <xf numFmtId="0" fontId="17" fillId="3" borderId="5" xfId="3" applyFont="1" applyFill="1" applyBorder="1" applyAlignment="1">
      <alignment horizontal="center"/>
    </xf>
    <xf numFmtId="0" fontId="17" fillId="3" borderId="6" xfId="3" applyFont="1" applyFill="1" applyBorder="1" applyAlignment="1">
      <alignment horizontal="center"/>
    </xf>
    <xf numFmtId="0" fontId="17" fillId="3" borderId="7" xfId="3" applyFont="1" applyFill="1" applyBorder="1" applyAlignment="1">
      <alignment horizontal="center"/>
    </xf>
    <xf numFmtId="0" fontId="13" fillId="3" borderId="0" xfId="3" applyFont="1" applyFill="1" applyBorder="1" applyAlignment="1">
      <alignment horizontal="left" vertical="center" wrapText="1"/>
    </xf>
    <xf numFmtId="0" fontId="13" fillId="3" borderId="9" xfId="3" applyFont="1" applyFill="1" applyBorder="1" applyAlignment="1">
      <alignment horizontal="left" vertical="center" wrapText="1"/>
    </xf>
    <xf numFmtId="0" fontId="17" fillId="3" borderId="8" xfId="0" applyFont="1" applyFill="1" applyBorder="1" applyAlignment="1">
      <alignment horizontal="left" vertical="center"/>
    </xf>
    <xf numFmtId="0" fontId="17" fillId="3" borderId="0" xfId="0" applyFont="1" applyFill="1" applyBorder="1" applyAlignment="1">
      <alignment horizontal="left" vertical="center"/>
    </xf>
    <xf numFmtId="0" fontId="17" fillId="3" borderId="9" xfId="0" applyFont="1" applyFill="1" applyBorder="1" applyAlignment="1">
      <alignment horizontal="left" vertical="center"/>
    </xf>
    <xf numFmtId="0" fontId="37" fillId="0" borderId="1" xfId="0" applyFont="1" applyFill="1" applyBorder="1" applyAlignment="1">
      <alignment horizontal="center" vertical="center" wrapText="1"/>
    </xf>
    <xf numFmtId="0" fontId="30" fillId="0" borderId="24" xfId="0" applyFont="1" applyFill="1" applyBorder="1" applyAlignment="1">
      <alignment horizontal="left" vertical="center" wrapText="1"/>
    </xf>
    <xf numFmtId="0" fontId="30" fillId="0" borderId="25" xfId="0" applyFont="1" applyFill="1" applyBorder="1" applyAlignment="1">
      <alignment horizontal="left" vertical="center" wrapText="1"/>
    </xf>
    <xf numFmtId="0" fontId="37" fillId="0" borderId="16" xfId="0" applyFont="1" applyFill="1" applyBorder="1" applyAlignment="1">
      <alignment horizontal="center" vertical="center" wrapText="1"/>
    </xf>
    <xf numFmtId="0" fontId="37" fillId="0" borderId="13" xfId="0" applyFont="1" applyFill="1" applyBorder="1" applyAlignment="1">
      <alignment horizontal="center" vertical="center" wrapText="1"/>
    </xf>
    <xf numFmtId="0" fontId="37" fillId="0" borderId="14"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37" fillId="0" borderId="13" xfId="0" applyNumberFormat="1" applyFont="1" applyFill="1" applyBorder="1" applyAlignment="1">
      <alignment horizontal="center" vertical="center" wrapText="1"/>
    </xf>
    <xf numFmtId="0" fontId="37" fillId="0" borderId="14" xfId="0" applyNumberFormat="1" applyFont="1" applyFill="1" applyBorder="1" applyAlignment="1">
      <alignment horizontal="center" vertical="center" wrapText="1"/>
    </xf>
    <xf numFmtId="0" fontId="37" fillId="0" borderId="15" xfId="0" applyNumberFormat="1" applyFont="1" applyFill="1" applyBorder="1" applyAlignment="1">
      <alignment horizontal="center" vertical="center" wrapText="1"/>
    </xf>
    <xf numFmtId="0" fontId="0" fillId="0" borderId="1" xfId="0" applyBorder="1" applyAlignment="1">
      <alignment horizontal="center" vertical="center"/>
    </xf>
    <xf numFmtId="0" fontId="37" fillId="0" borderId="1" xfId="0" applyFont="1" applyFill="1" applyBorder="1" applyAlignment="1">
      <alignment horizontal="left" vertical="center"/>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3" xfId="0" applyNumberFormat="1" applyFont="1" applyBorder="1" applyAlignment="1">
      <alignment horizontal="center" vertical="center" wrapText="1"/>
    </xf>
    <xf numFmtId="0" fontId="12" fillId="0" borderId="14" xfId="0" applyNumberFormat="1" applyFont="1" applyBorder="1" applyAlignment="1">
      <alignment horizontal="center" vertical="center" wrapText="1"/>
    </xf>
    <xf numFmtId="0" fontId="12" fillId="0" borderId="15"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5" xfId="0" applyFont="1" applyFill="1" applyBorder="1" applyAlignment="1">
      <alignment horizontal="center" vertical="center"/>
    </xf>
    <xf numFmtId="0" fontId="7" fillId="0" borderId="24" xfId="0" applyFont="1" applyBorder="1" applyAlignment="1">
      <alignment horizontal="center" vertical="center" wrapText="1"/>
    </xf>
    <xf numFmtId="0" fontId="7" fillId="0" borderId="25" xfId="0" applyFont="1" applyBorder="1" applyAlignment="1">
      <alignment horizontal="center" vertical="center" wrapText="1"/>
    </xf>
    <xf numFmtId="0" fontId="12" fillId="0" borderId="16" xfId="0" applyFont="1" applyBorder="1" applyAlignment="1">
      <alignment horizontal="center" vertical="center" wrapText="1"/>
    </xf>
    <xf numFmtId="0" fontId="42" fillId="7" borderId="2" xfId="0" applyFont="1" applyFill="1" applyBorder="1" applyAlignment="1">
      <alignment horizontal="center" vertical="center"/>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27" fillId="5" borderId="11" xfId="4" applyFont="1" applyFill="1" applyBorder="1" applyAlignment="1">
      <alignment horizontal="center" vertical="center"/>
    </xf>
    <xf numFmtId="0" fontId="27" fillId="0" borderId="2" xfId="4" applyFont="1" applyBorder="1" applyAlignment="1">
      <alignment horizontal="center" vertical="center"/>
    </xf>
    <xf numFmtId="0" fontId="27" fillId="0" borderId="20" xfId="4" applyFont="1" applyBorder="1" applyAlignment="1">
      <alignment horizontal="center" vertical="center"/>
    </xf>
    <xf numFmtId="0" fontId="27" fillId="6" borderId="21" xfId="4" applyFont="1" applyFill="1" applyBorder="1" applyAlignment="1">
      <alignment horizontal="center" vertical="center"/>
    </xf>
    <xf numFmtId="0" fontId="27" fillId="6" borderId="22" xfId="4" applyFont="1" applyFill="1" applyBorder="1" applyAlignment="1">
      <alignment horizontal="center" vertical="center"/>
    </xf>
    <xf numFmtId="0" fontId="27" fillId="0" borderId="3" xfId="4" applyFont="1" applyBorder="1" applyAlignment="1">
      <alignment horizontal="center" vertical="center"/>
    </xf>
    <xf numFmtId="0" fontId="27" fillId="0" borderId="4" xfId="4" applyFont="1" applyBorder="1" applyAlignment="1">
      <alignment horizontal="center" vertical="center"/>
    </xf>
    <xf numFmtId="0" fontId="27" fillId="9" borderId="11" xfId="4" applyFont="1" applyFill="1" applyBorder="1" applyAlignment="1">
      <alignment horizontal="center" vertical="center"/>
    </xf>
    <xf numFmtId="0" fontId="43" fillId="0" borderId="2" xfId="4" applyFont="1" applyBorder="1" applyAlignment="1">
      <alignment horizontal="center" vertical="center"/>
    </xf>
    <xf numFmtId="0" fontId="43" fillId="0" borderId="4" xfId="4" applyFont="1" applyBorder="1" applyAlignment="1">
      <alignment horizontal="center" vertical="center"/>
    </xf>
    <xf numFmtId="0" fontId="42" fillId="7" borderId="31" xfId="0" applyFont="1" applyFill="1" applyBorder="1" applyAlignment="1">
      <alignment horizontal="center" vertical="center"/>
    </xf>
    <xf numFmtId="0" fontId="42" fillId="7" borderId="8" xfId="0" applyFont="1" applyFill="1" applyBorder="1" applyAlignment="1">
      <alignment horizontal="center" vertical="center"/>
    </xf>
    <xf numFmtId="0" fontId="3" fillId="4" borderId="1" xfId="4" applyFont="1" applyFill="1" applyBorder="1" applyAlignment="1">
      <alignment horizontal="center"/>
    </xf>
    <xf numFmtId="0" fontId="4" fillId="4" borderId="1" xfId="4" applyFill="1" applyBorder="1" applyAlignment="1">
      <alignment horizontal="center"/>
    </xf>
    <xf numFmtId="165" fontId="18" fillId="4" borderId="1" xfId="5" applyNumberFormat="1" applyFont="1" applyFill="1" applyBorder="1" applyAlignment="1">
      <alignment horizontal="center" vertical="center" wrapText="1" shrinkToFit="1"/>
    </xf>
    <xf numFmtId="0" fontId="4" fillId="0" borderId="1" xfId="4" applyBorder="1" applyAlignment="1">
      <alignment horizontal="center" vertical="center"/>
    </xf>
    <xf numFmtId="0" fontId="4" fillId="0" borderId="0" xfId="4" applyFill="1" applyBorder="1" applyAlignment="1">
      <alignment horizontal="center"/>
    </xf>
    <xf numFmtId="0" fontId="4" fillId="0" borderId="17" xfId="4" applyBorder="1" applyAlignment="1">
      <alignment horizontal="center" vertical="center"/>
    </xf>
    <xf numFmtId="0" fontId="4" fillId="0" borderId="18" xfId="4" applyBorder="1" applyAlignment="1">
      <alignment horizontal="center" vertical="center"/>
    </xf>
    <xf numFmtId="0" fontId="4" fillId="0" borderId="16" xfId="4" applyBorder="1" applyAlignment="1">
      <alignment horizontal="center" vertical="center"/>
    </xf>
  </cellXfs>
  <cellStyles count="10">
    <cellStyle name="Normal 8 2 3" xfId="8"/>
    <cellStyle name="Normal_Appendix B Project Specification (GT)Rev B_GLM v.2" xfId="9"/>
    <cellStyle name="Обычный" xfId="0" builtinId="0"/>
    <cellStyle name="Обычный 2" xfId="4"/>
    <cellStyle name="Обычный 7" xfId="3"/>
    <cellStyle name="Обычный_Недельный отчет за период с 24.11 по 01.12.05" xfId="7"/>
    <cellStyle name="Обычный_Недельный отчет за период с 30.06 по 07.07.2005" xfId="6"/>
    <cellStyle name="Финансовый 2" xfId="5"/>
    <cellStyle name="常规 2" xfId="1"/>
    <cellStyle name="常规 4" xfId="2"/>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fozylov\Local%20Settings\Temporary%20Internet%20Files\Content.IE5\ZN5FNHO4\&#1042;&#1089;&#1077;%20&#1040;&#1052;&#1057;%2020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Admin\Local%20Settings\Temporary%20Internet%20Files\Content.Outlook\F92ARHST\&#1050;&#1086;&#1087;&#1080;&#1103;%20&#1042;&#1089;&#1077;%20&#1040;&#1052;&#1057;%202012%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1042;&#1072;&#1077;&#1090;&#1086;&#1074;%20&#1064;\&#1086;&#1090;%20&#1076;&#1080;&#1084;&#1099;\&#1042;&#1089;&#1077;%20&#1040;&#1052;&#1057;%2020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Documents%20and%20Settings\dyunusova\Local%20Settings\Temporary%20Internet%20Files\Content.IE5\DSPUK5LN\GsmObjec%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о"/>
      <sheetName val="Ташкент"/>
      <sheetName val="Анд.ф-л"/>
      <sheetName val="Нам.ф-л"/>
      <sheetName val="Ферг.ф-л"/>
      <sheetName val="Сам.ф-л"/>
      <sheetName val="Кашк.ф-л"/>
      <sheetName val="Шахр.ф-л"/>
      <sheetName val="Бух.ф-л"/>
      <sheetName val="Нав.ф-л"/>
      <sheetName val="Сурх.ф-л"/>
      <sheetName val="ККалп.ф-л"/>
      <sheetName val="Хор.ф-л"/>
      <sheetName val="Сырд.ф-л"/>
      <sheetName val="Джиз.ф-л"/>
      <sheetName val="Чирч.ф-л"/>
      <sheetName val="Янг.ф-л"/>
      <sheetName val="Список"/>
      <sheetName val="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Трубостойки</v>
          </cell>
        </row>
        <row r="2">
          <cell r="A2" t="str">
            <v>Мачта на крыше 9,2м (4 секц)</v>
          </cell>
        </row>
        <row r="3">
          <cell r="A3" t="str">
            <v>Мачта на крыше 11,5м (5 секц)</v>
          </cell>
        </row>
        <row r="4">
          <cell r="A4" t="str">
            <v>Мачта на крыше 13,8м (6 секц)</v>
          </cell>
        </row>
        <row r="5">
          <cell r="A5" t="str">
            <v>Мачта на крыше 16,1м (7 секц)</v>
          </cell>
        </row>
        <row r="6">
          <cell r="A6" t="str">
            <v>Мачта на крыше 18,4м (8 секц)</v>
          </cell>
        </row>
        <row r="7">
          <cell r="A7" t="str">
            <v>Мачта на крыше 20,7м (9секц)</v>
          </cell>
        </row>
        <row r="8">
          <cell r="A8" t="str">
            <v>Мачта на крыше 23м (10 секц)</v>
          </cell>
        </row>
        <row r="9">
          <cell r="A9" t="str">
            <v>Мачта на крыше 25,6м (11секц)</v>
          </cell>
        </row>
        <row r="10">
          <cell r="A10" t="str">
            <v>Мачта на крыше 27,6м (12 секц)</v>
          </cell>
        </row>
        <row r="11">
          <cell r="A11" t="str">
            <v>Мачта на земле 16,1м (7 секц)</v>
          </cell>
        </row>
        <row r="12">
          <cell r="A12" t="str">
            <v>Мачта на земле 11,5м (5 секц)</v>
          </cell>
        </row>
        <row r="13">
          <cell r="A13" t="str">
            <v>Мачта на земле 20,7м (9 секц)</v>
          </cell>
        </row>
        <row r="14">
          <cell r="A14" t="str">
            <v>Мачта на земле 25,6м (11 секц)</v>
          </cell>
        </row>
        <row r="15">
          <cell r="A15" t="str">
            <v>Мачта на земле 27,6м (12 секц)</v>
          </cell>
        </row>
        <row r="16">
          <cell r="A16" t="str">
            <v>Собств. Башня 14м</v>
          </cell>
        </row>
        <row r="17">
          <cell r="A17" t="str">
            <v>Собств. Башня 20м</v>
          </cell>
        </row>
        <row r="18">
          <cell r="A18" t="str">
            <v>Собств. Башня 30м</v>
          </cell>
        </row>
        <row r="19">
          <cell r="A19" t="str">
            <v>Собств. Башня 36м</v>
          </cell>
        </row>
        <row r="20">
          <cell r="A20" t="str">
            <v>Собств.Башня 40м</v>
          </cell>
        </row>
        <row r="21">
          <cell r="A21" t="str">
            <v>Собств.Башня 80м</v>
          </cell>
        </row>
        <row r="22">
          <cell r="A22" t="str">
            <v>Башня ТПО</v>
          </cell>
        </row>
        <row r="23">
          <cell r="A23" t="str">
            <v>Подставка ТПО</v>
          </cell>
        </row>
        <row r="24">
          <cell r="A24" t="str">
            <v>Башня РТПЦ</v>
          </cell>
        </row>
        <row r="25">
          <cell r="A25" t="str">
            <v>Башня Узбектелеком</v>
          </cell>
        </row>
        <row r="26">
          <cell r="A26" t="str">
            <v>Башня ж/д</v>
          </cell>
        </row>
        <row r="27">
          <cell r="A27" t="str">
            <v>Башня Узмобайл</v>
          </cell>
        </row>
        <row r="28">
          <cell r="A28" t="str">
            <v>Башня Узнефтегаз</v>
          </cell>
        </row>
        <row r="29">
          <cell r="A29" t="str">
            <v>Башня НГМК</v>
          </cell>
        </row>
        <row r="30">
          <cell r="A30" t="str">
            <v>Башня НГДУ</v>
          </cell>
        </row>
        <row r="31">
          <cell r="A31" t="str">
            <v>Башня Ирригации</v>
          </cell>
        </row>
        <row r="32">
          <cell r="A32" t="str">
            <v>Башня осветительная</v>
          </cell>
        </row>
        <row r="33">
          <cell r="A33" t="str">
            <v>Башня хокимият</v>
          </cell>
        </row>
        <row r="34">
          <cell r="A34" t="str">
            <v>Башня МТП</v>
          </cell>
        </row>
        <row r="35">
          <cell r="A35" t="str">
            <v>Башня ПМК</v>
          </cell>
        </row>
        <row r="36">
          <cell r="A36" t="str">
            <v>Башня РОВД</v>
          </cell>
        </row>
        <row r="37">
          <cell r="A37" t="str">
            <v>Ж/б опора</v>
          </cell>
        </row>
        <row r="38">
          <cell r="A38" t="str">
            <v>Подставка РРЛ</v>
          </cell>
        </row>
      </sheetData>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о"/>
      <sheetName val="Ташкент"/>
      <sheetName val="Анд.ф-л"/>
      <sheetName val="Нам.ф-л"/>
      <sheetName val="Ферг.ф-л"/>
      <sheetName val="Сам.ф-л"/>
      <sheetName val="Кашк.ф-л"/>
      <sheetName val="Шахр.ф-л"/>
      <sheetName val="Бух.ф-л"/>
      <sheetName val="Нав.ф-л"/>
      <sheetName val="Сурх.ф-л"/>
      <sheetName val="ККалп.ф-л"/>
      <sheetName val="Хор.ф-л"/>
      <sheetName val="Сырд.ф-л"/>
      <sheetName val="Джиз.ф-л"/>
      <sheetName val="Чирч.ф-л"/>
      <sheetName val="Янг.ф-л"/>
      <sheetName val="Список"/>
      <sheetName val="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Трубостойки</v>
          </cell>
          <cell r="C1">
            <v>1991</v>
          </cell>
        </row>
        <row r="2">
          <cell r="C2">
            <v>1992</v>
          </cell>
        </row>
        <row r="3">
          <cell r="C3">
            <v>1993</v>
          </cell>
        </row>
        <row r="4">
          <cell r="C4">
            <v>1994</v>
          </cell>
        </row>
        <row r="5">
          <cell r="C5">
            <v>1995</v>
          </cell>
        </row>
        <row r="6">
          <cell r="C6">
            <v>1996</v>
          </cell>
        </row>
        <row r="7">
          <cell r="C7">
            <v>1997</v>
          </cell>
        </row>
        <row r="8">
          <cell r="C8">
            <v>1998</v>
          </cell>
        </row>
        <row r="9">
          <cell r="C9">
            <v>1999</v>
          </cell>
        </row>
        <row r="10">
          <cell r="C10">
            <v>2000</v>
          </cell>
        </row>
        <row r="11">
          <cell r="C11">
            <v>2001</v>
          </cell>
        </row>
        <row r="12">
          <cell r="C12">
            <v>2002</v>
          </cell>
        </row>
        <row r="13">
          <cell r="C13">
            <v>2003</v>
          </cell>
        </row>
        <row r="14">
          <cell r="C14">
            <v>2004</v>
          </cell>
        </row>
        <row r="15">
          <cell r="C15">
            <v>2005</v>
          </cell>
        </row>
        <row r="16">
          <cell r="C16">
            <v>2006</v>
          </cell>
        </row>
        <row r="17">
          <cell r="C17">
            <v>2007</v>
          </cell>
        </row>
        <row r="18">
          <cell r="C18">
            <v>2008</v>
          </cell>
        </row>
        <row r="19">
          <cell r="C19" t="str">
            <v>--</v>
          </cell>
        </row>
      </sheetData>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о"/>
      <sheetName val="Ташкент"/>
      <sheetName val="Анд.ф-л"/>
      <sheetName val="Нам.ф-л"/>
      <sheetName val="Ферг.ф-л"/>
      <sheetName val="Сам.ф-л"/>
      <sheetName val="Кашк.ф-л"/>
      <sheetName val="Шахр.ф-л"/>
      <sheetName val="Бух.ф-л"/>
      <sheetName val="Нав.ф-л"/>
      <sheetName val="Сурх.ф-л"/>
      <sheetName val="ККалп.ф-л"/>
      <sheetName val="Хор.ф-л"/>
      <sheetName val="Сырд.ф-л"/>
      <sheetName val="Джиз.ф-л"/>
      <sheetName val="Чирч.ф-л"/>
      <sheetName val="Янг.ф-л"/>
      <sheetName val="Список"/>
      <sheetName val="Работы"/>
      <sheetName val="Системы передач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Трубостойки</v>
          </cell>
          <cell r="C1">
            <v>1991</v>
          </cell>
        </row>
        <row r="2">
          <cell r="C2">
            <v>1992</v>
          </cell>
        </row>
        <row r="3">
          <cell r="C3">
            <v>1993</v>
          </cell>
        </row>
        <row r="4">
          <cell r="C4">
            <v>1994</v>
          </cell>
        </row>
        <row r="5">
          <cell r="C5">
            <v>1995</v>
          </cell>
        </row>
        <row r="6">
          <cell r="C6">
            <v>1996</v>
          </cell>
        </row>
        <row r="7">
          <cell r="C7">
            <v>1997</v>
          </cell>
        </row>
        <row r="8">
          <cell r="C8">
            <v>1998</v>
          </cell>
        </row>
        <row r="9">
          <cell r="C9">
            <v>1999</v>
          </cell>
        </row>
        <row r="10">
          <cell r="C10">
            <v>2000</v>
          </cell>
        </row>
        <row r="11">
          <cell r="C11">
            <v>2001</v>
          </cell>
        </row>
        <row r="12">
          <cell r="C12">
            <v>2002</v>
          </cell>
        </row>
        <row r="13">
          <cell r="C13">
            <v>2003</v>
          </cell>
        </row>
        <row r="14">
          <cell r="C14">
            <v>2004</v>
          </cell>
        </row>
        <row r="15">
          <cell r="C15">
            <v>2005</v>
          </cell>
        </row>
        <row r="16">
          <cell r="C16">
            <v>2006</v>
          </cell>
        </row>
        <row r="17">
          <cell r="C17">
            <v>2007</v>
          </cell>
        </row>
        <row r="18">
          <cell r="C18">
            <v>2008</v>
          </cell>
        </row>
        <row r="19">
          <cell r="C19" t="str">
            <v>--</v>
          </cell>
        </row>
      </sheetData>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BS, Rp, Sw, Sat)"/>
      <sheetName val="Зам.площ."/>
      <sheetName val="Списки"/>
      <sheetName val="коммутаторы"/>
    </sheetNames>
    <sheetDataSet>
      <sheetData sheetId="0" refreshError="1"/>
      <sheetData sheetId="1" refreshError="1"/>
      <sheetData sheetId="2">
        <row r="3">
          <cell r="E3" t="str">
            <v>Трубостойки</v>
          </cell>
        </row>
        <row r="4">
          <cell r="E4" t="str">
            <v>Мачта на крыше 9,2м (4 секц)</v>
          </cell>
        </row>
        <row r="5">
          <cell r="E5" t="str">
            <v>Мачта на крыше 11,5м (5 секц)</v>
          </cell>
        </row>
        <row r="6">
          <cell r="E6" t="str">
            <v>Мачта на крыше 13,8м (6 секц)</v>
          </cell>
        </row>
        <row r="7">
          <cell r="E7" t="str">
            <v>Мачта на крыше 16,1м (7 секц)</v>
          </cell>
        </row>
        <row r="8">
          <cell r="E8" t="str">
            <v>Мачта на крыше 18,4м (8 секц)</v>
          </cell>
        </row>
        <row r="9">
          <cell r="E9" t="str">
            <v>Мачта на крыше 20,7м (9секц)</v>
          </cell>
        </row>
        <row r="10">
          <cell r="E10" t="str">
            <v>Мачта на крыше 23м (10 секц)</v>
          </cell>
        </row>
        <row r="11">
          <cell r="E11" t="str">
            <v>Мачта на крыше 25,6м (11секц)</v>
          </cell>
        </row>
        <row r="12">
          <cell r="E12" t="str">
            <v>Мачта на крыше 27,6м (12 секц)</v>
          </cell>
        </row>
        <row r="13">
          <cell r="E13" t="str">
            <v>Мачта на крыше 9,2м (4 секц) + РР</v>
          </cell>
        </row>
        <row r="14">
          <cell r="E14" t="str">
            <v>Мачта на крыше 11,5м (5 секц) + РР</v>
          </cell>
        </row>
        <row r="15">
          <cell r="E15" t="str">
            <v>Мачта на крыше 13,8м (6 секц) + РР</v>
          </cell>
        </row>
        <row r="16">
          <cell r="E16" t="str">
            <v xml:space="preserve">Мачта на крыше 14,2м (6 секц) </v>
          </cell>
        </row>
        <row r="17">
          <cell r="E17" t="str">
            <v>Мачта на крыше 16,1м (7 секц) + РР</v>
          </cell>
        </row>
        <row r="18">
          <cell r="E18" t="str">
            <v>Мачта на крыше 18,4м (8 секц) + РР</v>
          </cell>
        </row>
        <row r="19">
          <cell r="E19" t="str">
            <v>Мачта на крыше 20,7м (9секц) + РР</v>
          </cell>
        </row>
        <row r="20">
          <cell r="E20" t="str">
            <v>Мачта на крыше 23м (10 секц) + РР</v>
          </cell>
        </row>
        <row r="21">
          <cell r="E21" t="str">
            <v>Мачта на крыше 25,6м (11секц) + РР</v>
          </cell>
        </row>
        <row r="22">
          <cell r="E22" t="str">
            <v>Мачта на крыше 27,6м (12 секц) + РР</v>
          </cell>
        </row>
        <row r="23">
          <cell r="E23" t="str">
            <v>Мачта на земле 20,7м (10 секц)</v>
          </cell>
        </row>
        <row r="24">
          <cell r="E24" t="str">
            <v>Мачта на земле 25,6м (11 секц)</v>
          </cell>
        </row>
        <row r="25">
          <cell r="E25" t="str">
            <v>Мачта на земле 27,6м (12 секц)</v>
          </cell>
        </row>
        <row r="26">
          <cell r="E26" t="str">
            <v>Доп. м/к на сущ. мачте</v>
          </cell>
        </row>
        <row r="27">
          <cell r="E27" t="str">
            <v>Доп. м/к на сущ. башне</v>
          </cell>
        </row>
        <row r="28">
          <cell r="E28" t="str">
            <v>Башня 30м</v>
          </cell>
        </row>
        <row r="29">
          <cell r="E29" t="str">
            <v>Башня 85м</v>
          </cell>
        </row>
        <row r="30">
          <cell r="E30" t="str">
            <v>Башня 40м</v>
          </cell>
        </row>
        <row r="31">
          <cell r="E31" t="str">
            <v>?</v>
          </cell>
        </row>
      </sheetData>
      <sheetData sheetId="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5"/>
  <sheetViews>
    <sheetView workbookViewId="0">
      <selection activeCell="K44" sqref="K44"/>
    </sheetView>
  </sheetViews>
  <sheetFormatPr defaultRowHeight="15"/>
  <cols>
    <col min="2" max="2" width="27.28515625" bestFit="1" customWidth="1"/>
  </cols>
  <sheetData>
    <row r="1" spans="2:2" ht="15.75" thickBot="1"/>
    <row r="2" spans="2:2">
      <c r="B2" s="3" t="s">
        <v>7</v>
      </c>
    </row>
    <row r="3" spans="2:2">
      <c r="B3" s="4" t="s">
        <v>8</v>
      </c>
    </row>
    <row r="4" spans="2:2">
      <c r="B4" s="4" t="s">
        <v>9</v>
      </c>
    </row>
    <row r="5" spans="2:2" ht="15.75" thickBot="1">
      <c r="B5" s="5" t="s">
        <v>10</v>
      </c>
    </row>
  </sheetData>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2"/>
  <sheetViews>
    <sheetView zoomScale="80" zoomScaleNormal="80" workbookViewId="0">
      <selection activeCell="O22" sqref="O22"/>
    </sheetView>
  </sheetViews>
  <sheetFormatPr defaultColWidth="8.85546875" defaultRowHeight="15"/>
  <cols>
    <col min="1" max="13" width="8.85546875" style="6"/>
    <col min="14" max="14" width="69.7109375" style="6" customWidth="1"/>
    <col min="15" max="16384" width="8.85546875" style="6"/>
  </cols>
  <sheetData>
    <row r="1" spans="2:14" ht="15.75" thickBot="1"/>
    <row r="2" spans="2:14">
      <c r="B2" s="165" t="s">
        <v>72</v>
      </c>
      <c r="C2" s="166"/>
      <c r="D2" s="166"/>
      <c r="E2" s="166"/>
      <c r="F2" s="166"/>
      <c r="G2" s="166"/>
      <c r="H2" s="166"/>
      <c r="I2" s="166"/>
      <c r="J2" s="166"/>
      <c r="K2" s="166"/>
      <c r="L2" s="166"/>
      <c r="M2" s="166"/>
      <c r="N2" s="167"/>
    </row>
    <row r="3" spans="2:14">
      <c r="B3" s="9"/>
      <c r="C3" s="10"/>
      <c r="D3" s="10"/>
      <c r="E3" s="10"/>
      <c r="F3" s="10"/>
      <c r="G3" s="10"/>
      <c r="H3" s="10"/>
      <c r="I3" s="10"/>
      <c r="J3" s="10"/>
      <c r="K3" s="10"/>
      <c r="L3" s="10"/>
      <c r="M3" s="10"/>
      <c r="N3" s="11"/>
    </row>
    <row r="4" spans="2:14">
      <c r="B4" s="12" t="s">
        <v>73</v>
      </c>
      <c r="C4" s="13"/>
      <c r="D4" s="13"/>
      <c r="E4" s="13"/>
      <c r="F4" s="13"/>
      <c r="G4" s="13"/>
      <c r="H4" s="13"/>
      <c r="I4" s="13"/>
      <c r="J4" s="13"/>
      <c r="K4" s="13"/>
      <c r="L4" s="13"/>
      <c r="M4" s="13"/>
      <c r="N4" s="14"/>
    </row>
    <row r="5" spans="2:14">
      <c r="B5" s="15"/>
      <c r="C5" s="16"/>
      <c r="D5" s="16"/>
      <c r="E5" s="16"/>
      <c r="F5" s="16"/>
      <c r="G5" s="16"/>
      <c r="H5" s="16"/>
      <c r="I5" s="16"/>
      <c r="J5" s="16"/>
      <c r="K5" s="16"/>
      <c r="L5" s="16"/>
      <c r="M5" s="16"/>
      <c r="N5" s="17"/>
    </row>
    <row r="6" spans="2:14">
      <c r="B6" s="15"/>
      <c r="C6" s="168"/>
      <c r="D6" s="168"/>
      <c r="E6" s="168"/>
      <c r="F6" s="168"/>
      <c r="G6" s="168"/>
      <c r="H6" s="168"/>
      <c r="I6" s="168"/>
      <c r="J6" s="168"/>
      <c r="K6" s="168"/>
      <c r="L6" s="168"/>
      <c r="M6" s="168"/>
      <c r="N6" s="169"/>
    </row>
    <row r="7" spans="2:14">
      <c r="B7" s="15"/>
      <c r="C7" s="168"/>
      <c r="D7" s="168"/>
      <c r="E7" s="168"/>
      <c r="F7" s="168"/>
      <c r="G7" s="168"/>
      <c r="H7" s="168"/>
      <c r="I7" s="168"/>
      <c r="J7" s="168"/>
      <c r="K7" s="168"/>
      <c r="L7" s="168"/>
      <c r="M7" s="168"/>
      <c r="N7" s="169"/>
    </row>
    <row r="8" spans="2:14">
      <c r="B8" s="170" t="s">
        <v>74</v>
      </c>
      <c r="C8" s="171"/>
      <c r="D8" s="171"/>
      <c r="E8" s="171"/>
      <c r="F8" s="171"/>
      <c r="G8" s="171"/>
      <c r="H8" s="171"/>
      <c r="I8" s="171"/>
      <c r="J8" s="171"/>
      <c r="K8" s="171"/>
      <c r="L8" s="171"/>
      <c r="M8" s="171"/>
      <c r="N8" s="172"/>
    </row>
    <row r="9" spans="2:14" ht="44.45" customHeight="1">
      <c r="B9" s="18"/>
      <c r="C9" s="161" t="s">
        <v>75</v>
      </c>
      <c r="D9" s="161"/>
      <c r="E9" s="161"/>
      <c r="F9" s="161"/>
      <c r="G9" s="161"/>
      <c r="H9" s="161"/>
      <c r="I9" s="161"/>
      <c r="J9" s="161"/>
      <c r="K9" s="161"/>
      <c r="L9" s="161"/>
      <c r="M9" s="161"/>
      <c r="N9" s="162"/>
    </row>
    <row r="10" spans="2:14" ht="40.9" customHeight="1">
      <c r="B10" s="19"/>
      <c r="C10" s="161" t="s">
        <v>76</v>
      </c>
      <c r="D10" s="161"/>
      <c r="E10" s="161"/>
      <c r="F10" s="161"/>
      <c r="G10" s="161"/>
      <c r="H10" s="161"/>
      <c r="I10" s="161"/>
      <c r="J10" s="161"/>
      <c r="K10" s="161"/>
      <c r="L10" s="161"/>
      <c r="M10" s="161"/>
      <c r="N10" s="162"/>
    </row>
    <row r="11" spans="2:14" ht="40.9" customHeight="1">
      <c r="B11" s="19"/>
      <c r="C11" s="161" t="s">
        <v>85</v>
      </c>
      <c r="D11" s="161"/>
      <c r="E11" s="161"/>
      <c r="F11" s="161"/>
      <c r="G11" s="161"/>
      <c r="H11" s="161"/>
      <c r="I11" s="161"/>
      <c r="J11" s="161"/>
      <c r="K11" s="161"/>
      <c r="L11" s="161"/>
      <c r="M11" s="161"/>
      <c r="N11" s="162"/>
    </row>
    <row r="12" spans="2:14" ht="39.6" customHeight="1">
      <c r="B12" s="19"/>
      <c r="C12" s="161" t="s">
        <v>82</v>
      </c>
      <c r="D12" s="161"/>
      <c r="E12" s="161"/>
      <c r="F12" s="161"/>
      <c r="G12" s="161"/>
      <c r="H12" s="161"/>
      <c r="I12" s="161"/>
      <c r="J12" s="161"/>
      <c r="K12" s="161"/>
      <c r="L12" s="161"/>
      <c r="M12" s="161"/>
      <c r="N12" s="162"/>
    </row>
    <row r="13" spans="2:14" ht="15" customHeight="1">
      <c r="B13" s="19"/>
      <c r="C13" s="161" t="s">
        <v>77</v>
      </c>
      <c r="D13" s="161"/>
      <c r="E13" s="161"/>
      <c r="F13" s="161"/>
      <c r="G13" s="161"/>
      <c r="H13" s="161"/>
      <c r="I13" s="161"/>
      <c r="J13" s="161"/>
      <c r="K13" s="161"/>
      <c r="L13" s="161"/>
      <c r="M13" s="161"/>
      <c r="N13" s="162"/>
    </row>
    <row r="14" spans="2:14">
      <c r="B14" s="12"/>
      <c r="C14" s="13"/>
      <c r="D14" s="13"/>
      <c r="E14" s="13"/>
      <c r="F14" s="13"/>
      <c r="G14" s="13"/>
      <c r="H14" s="13"/>
      <c r="I14" s="20"/>
      <c r="J14" s="20"/>
      <c r="K14" s="20"/>
      <c r="L14" s="20"/>
      <c r="M14" s="20"/>
      <c r="N14" s="21"/>
    </row>
    <row r="15" spans="2:14">
      <c r="B15" s="12"/>
      <c r="C15" s="161" t="s">
        <v>83</v>
      </c>
      <c r="D15" s="161"/>
      <c r="E15" s="161"/>
      <c r="F15" s="161"/>
      <c r="G15" s="161"/>
      <c r="H15" s="161"/>
      <c r="I15" s="161"/>
      <c r="J15" s="161"/>
      <c r="K15" s="161"/>
      <c r="L15" s="161"/>
      <c r="M15" s="161"/>
      <c r="N15" s="162"/>
    </row>
    <row r="16" spans="2:14">
      <c r="B16" s="12"/>
      <c r="C16" s="13"/>
      <c r="D16" s="13"/>
      <c r="E16" s="13"/>
      <c r="F16" s="13"/>
      <c r="G16" s="13"/>
      <c r="H16" s="13"/>
      <c r="I16" s="20"/>
      <c r="J16" s="20"/>
      <c r="K16" s="20"/>
      <c r="L16" s="20"/>
      <c r="M16" s="20"/>
      <c r="N16" s="21"/>
    </row>
    <row r="17" spans="2:14" ht="81.75" customHeight="1">
      <c r="B17" s="15"/>
      <c r="C17" s="161" t="s">
        <v>78</v>
      </c>
      <c r="D17" s="161"/>
      <c r="E17" s="161"/>
      <c r="F17" s="161"/>
      <c r="G17" s="161"/>
      <c r="H17" s="161"/>
      <c r="I17" s="161"/>
      <c r="J17" s="161"/>
      <c r="K17" s="161"/>
      <c r="L17" s="161"/>
      <c r="M17" s="161"/>
      <c r="N17" s="162"/>
    </row>
    <row r="18" spans="2:14" ht="48.75" customHeight="1">
      <c r="B18" s="15"/>
      <c r="C18" s="161" t="s">
        <v>8</v>
      </c>
      <c r="D18" s="161"/>
      <c r="E18" s="161"/>
      <c r="F18" s="161"/>
      <c r="G18" s="161" t="s">
        <v>80</v>
      </c>
      <c r="H18" s="161"/>
      <c r="I18" s="161"/>
      <c r="J18" s="161"/>
      <c r="K18" s="161"/>
      <c r="L18" s="161"/>
      <c r="M18" s="161"/>
      <c r="N18" s="162"/>
    </row>
    <row r="19" spans="2:14" ht="46.5" customHeight="1">
      <c r="B19" s="15"/>
      <c r="C19" s="161" t="s">
        <v>12</v>
      </c>
      <c r="D19" s="161"/>
      <c r="E19" s="161"/>
      <c r="F19" s="161"/>
      <c r="G19" s="161" t="s">
        <v>79</v>
      </c>
      <c r="H19" s="161"/>
      <c r="I19" s="161"/>
      <c r="J19" s="161"/>
      <c r="K19" s="161"/>
      <c r="L19" s="161"/>
      <c r="M19" s="161"/>
      <c r="N19" s="162"/>
    </row>
    <row r="20" spans="2:14" ht="34.5" customHeight="1">
      <c r="B20" s="15"/>
      <c r="C20" s="161" t="s">
        <v>13</v>
      </c>
      <c r="D20" s="161"/>
      <c r="E20" s="161"/>
      <c r="F20" s="161"/>
      <c r="G20" s="161" t="s">
        <v>81</v>
      </c>
      <c r="H20" s="161"/>
      <c r="I20" s="161"/>
      <c r="J20" s="161"/>
      <c r="K20" s="161"/>
      <c r="L20" s="161"/>
      <c r="M20" s="161"/>
      <c r="N20" s="162"/>
    </row>
    <row r="21" spans="2:14">
      <c r="B21" s="15"/>
      <c r="C21" s="13"/>
      <c r="D21" s="16"/>
      <c r="E21" s="16"/>
      <c r="F21" s="16"/>
      <c r="G21" s="16"/>
      <c r="H21" s="16"/>
      <c r="I21" s="20"/>
      <c r="J21" s="20"/>
      <c r="K21" s="20"/>
      <c r="L21" s="20"/>
      <c r="M21" s="20"/>
      <c r="N21" s="21"/>
    </row>
    <row r="22" spans="2:14" ht="44.25" customHeight="1" thickBot="1">
      <c r="B22" s="22"/>
      <c r="C22" s="163" t="s">
        <v>84</v>
      </c>
      <c r="D22" s="163"/>
      <c r="E22" s="163"/>
      <c r="F22" s="163"/>
      <c r="G22" s="163"/>
      <c r="H22" s="163"/>
      <c r="I22" s="163"/>
      <c r="J22" s="163"/>
      <c r="K22" s="163"/>
      <c r="L22" s="163"/>
      <c r="M22" s="163"/>
      <c r="N22" s="164"/>
    </row>
  </sheetData>
  <mergeCells count="18">
    <mergeCell ref="B2:N2"/>
    <mergeCell ref="C12:N12"/>
    <mergeCell ref="C13:N13"/>
    <mergeCell ref="C17:N17"/>
    <mergeCell ref="C18:F18"/>
    <mergeCell ref="G18:N18"/>
    <mergeCell ref="C6:N6"/>
    <mergeCell ref="C7:N7"/>
    <mergeCell ref="B8:N8"/>
    <mergeCell ref="C9:N9"/>
    <mergeCell ref="C10:N10"/>
    <mergeCell ref="C11:N11"/>
    <mergeCell ref="C15:N15"/>
    <mergeCell ref="C20:F20"/>
    <mergeCell ref="G20:N20"/>
    <mergeCell ref="C22:N22"/>
    <mergeCell ref="C19:F19"/>
    <mergeCell ref="G19:N19"/>
  </mergeCells>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XFD481"/>
  <sheetViews>
    <sheetView tabSelected="1" zoomScale="75" zoomScaleNormal="75" workbookViewId="0">
      <pane xSplit="2" ySplit="3" topLeftCell="C4" activePane="bottomRight" state="frozen"/>
      <selection pane="topRight" activeCell="B1" sqref="B1"/>
      <selection pane="bottomLeft" activeCell="A3" sqref="A3"/>
      <selection pane="bottomRight" activeCell="B14" sqref="B14"/>
    </sheetView>
  </sheetViews>
  <sheetFormatPr defaultColWidth="9" defaultRowHeight="15.75"/>
  <cols>
    <col min="2" max="2" width="133.5703125" style="82" customWidth="1"/>
    <col min="3" max="3" width="234.42578125" style="77" bestFit="1" customWidth="1"/>
    <col min="4" max="8" width="9" style="140"/>
    <col min="9" max="11" width="27.28515625" style="77" customWidth="1"/>
    <col min="12" max="12" width="42.85546875" style="77" bestFit="1" customWidth="1"/>
    <col min="13" max="16384" width="9" style="77"/>
  </cols>
  <sheetData>
    <row r="1" spans="1:12" s="69" customFormat="1" ht="31.5">
      <c r="A1" s="183" t="s">
        <v>1360</v>
      </c>
      <c r="B1" s="184" t="s">
        <v>1413</v>
      </c>
      <c r="C1" s="174" t="s">
        <v>1414</v>
      </c>
      <c r="D1" s="176" t="s">
        <v>2</v>
      </c>
      <c r="E1" s="173" t="s">
        <v>3</v>
      </c>
      <c r="F1" s="173" t="s">
        <v>4</v>
      </c>
      <c r="G1" s="173" t="s">
        <v>5</v>
      </c>
      <c r="H1" s="177" t="s">
        <v>86</v>
      </c>
      <c r="I1" s="121" t="s">
        <v>11</v>
      </c>
      <c r="J1" s="180" t="s">
        <v>87</v>
      </c>
      <c r="K1" s="173" t="s">
        <v>1</v>
      </c>
      <c r="L1" s="173" t="s">
        <v>14</v>
      </c>
    </row>
    <row r="2" spans="1:12" s="69" customFormat="1" ht="17.25" customHeight="1">
      <c r="A2" s="183"/>
      <c r="B2" s="184"/>
      <c r="C2" s="174"/>
      <c r="D2" s="176"/>
      <c r="E2" s="173"/>
      <c r="F2" s="173"/>
      <c r="G2" s="173"/>
      <c r="H2" s="178"/>
      <c r="I2" s="121" t="s">
        <v>0</v>
      </c>
      <c r="J2" s="181"/>
      <c r="K2" s="173"/>
      <c r="L2" s="173"/>
    </row>
    <row r="3" spans="1:12" s="69" customFormat="1" ht="47.25">
      <c r="A3" s="183"/>
      <c r="B3" s="184"/>
      <c r="C3" s="175"/>
      <c r="D3" s="176"/>
      <c r="E3" s="173"/>
      <c r="F3" s="173"/>
      <c r="G3" s="173"/>
      <c r="H3" s="179"/>
      <c r="I3" s="121" t="s">
        <v>6</v>
      </c>
      <c r="J3" s="182"/>
      <c r="K3" s="173"/>
      <c r="L3" s="173"/>
    </row>
    <row r="4" spans="1:12" s="69" customFormat="1">
      <c r="A4" s="160">
        <v>1</v>
      </c>
      <c r="B4" s="120" t="s">
        <v>1407</v>
      </c>
      <c r="C4" s="143" t="s">
        <v>1405</v>
      </c>
      <c r="D4" s="122"/>
      <c r="E4" s="123"/>
      <c r="F4" s="123"/>
      <c r="G4" s="123"/>
      <c r="H4" s="124"/>
      <c r="I4" s="121"/>
      <c r="J4" s="125"/>
      <c r="K4" s="123"/>
      <c r="L4" s="123"/>
    </row>
    <row r="5" spans="1:12" s="69" customFormat="1">
      <c r="A5" s="160">
        <v>2</v>
      </c>
      <c r="B5" s="120" t="s">
        <v>1409</v>
      </c>
      <c r="C5" s="144" t="s">
        <v>1410</v>
      </c>
      <c r="D5" s="122"/>
      <c r="E5" s="123"/>
      <c r="F5" s="123"/>
      <c r="G5" s="123"/>
      <c r="H5" s="124"/>
      <c r="I5" s="121"/>
      <c r="J5" s="125"/>
      <c r="K5" s="123"/>
      <c r="L5" s="123"/>
    </row>
    <row r="6" spans="1:12" s="69" customFormat="1" ht="30">
      <c r="A6" s="160">
        <v>3</v>
      </c>
      <c r="B6" s="120" t="s">
        <v>1408</v>
      </c>
      <c r="C6" s="141" t="s">
        <v>1406</v>
      </c>
      <c r="D6" s="122"/>
      <c r="E6" s="123"/>
      <c r="F6" s="123"/>
      <c r="G6" s="123"/>
      <c r="H6" s="124"/>
      <c r="I6" s="121"/>
      <c r="J6" s="125"/>
      <c r="K6" s="123"/>
      <c r="L6" s="123"/>
    </row>
    <row r="7" spans="1:12" s="69" customFormat="1">
      <c r="A7" s="160">
        <v>4</v>
      </c>
      <c r="B7" s="120" t="s">
        <v>1411</v>
      </c>
      <c r="C7" s="142" t="s">
        <v>1412</v>
      </c>
      <c r="D7" s="122"/>
      <c r="E7" s="123"/>
      <c r="F7" s="123"/>
      <c r="G7" s="123"/>
      <c r="H7" s="124"/>
      <c r="I7" s="121"/>
      <c r="J7" s="125"/>
      <c r="K7" s="123"/>
      <c r="L7" s="123"/>
    </row>
    <row r="8" spans="1:12" s="69" customFormat="1" ht="31.5">
      <c r="A8" s="160">
        <v>5</v>
      </c>
      <c r="B8" s="58" t="s">
        <v>101</v>
      </c>
      <c r="C8" s="58" t="s">
        <v>100</v>
      </c>
      <c r="D8" s="122"/>
      <c r="E8" s="123"/>
      <c r="F8" s="123"/>
      <c r="G8" s="123"/>
      <c r="H8" s="124"/>
      <c r="I8" s="121"/>
      <c r="J8" s="125"/>
      <c r="K8" s="123"/>
      <c r="L8" s="123"/>
    </row>
    <row r="9" spans="1:12" s="69" customFormat="1">
      <c r="A9" s="160">
        <v>6</v>
      </c>
      <c r="B9" s="58" t="s">
        <v>442</v>
      </c>
      <c r="C9" s="83" t="s">
        <v>447</v>
      </c>
      <c r="D9" s="122"/>
      <c r="E9" s="123"/>
      <c r="F9" s="123"/>
      <c r="G9" s="123"/>
      <c r="H9" s="124"/>
      <c r="I9" s="121"/>
      <c r="J9" s="125"/>
      <c r="K9" s="123"/>
      <c r="L9" s="123"/>
    </row>
    <row r="10" spans="1:12" s="69" customFormat="1">
      <c r="A10" s="160">
        <v>7</v>
      </c>
      <c r="B10" s="58" t="s">
        <v>443</v>
      </c>
      <c r="C10" s="83" t="s">
        <v>446</v>
      </c>
      <c r="D10" s="122"/>
      <c r="E10" s="123"/>
      <c r="F10" s="123"/>
      <c r="G10" s="123"/>
      <c r="H10" s="124"/>
      <c r="I10" s="121"/>
      <c r="J10" s="125"/>
      <c r="K10" s="123"/>
      <c r="L10" s="123"/>
    </row>
    <row r="11" spans="1:12" s="69" customFormat="1">
      <c r="A11" s="160">
        <v>8</v>
      </c>
      <c r="B11" s="58" t="s">
        <v>444</v>
      </c>
      <c r="C11" s="83" t="s">
        <v>448</v>
      </c>
      <c r="D11" s="122"/>
      <c r="E11" s="123"/>
      <c r="F11" s="123"/>
      <c r="G11" s="123"/>
      <c r="H11" s="124"/>
      <c r="I11" s="121"/>
      <c r="J11" s="125"/>
      <c r="K11" s="123"/>
      <c r="L11" s="123"/>
    </row>
    <row r="12" spans="1:12" s="69" customFormat="1">
      <c r="A12" s="160">
        <v>9</v>
      </c>
      <c r="B12" s="58" t="s">
        <v>445</v>
      </c>
      <c r="C12" s="83" t="s">
        <v>449</v>
      </c>
      <c r="D12" s="122"/>
      <c r="E12" s="123"/>
      <c r="F12" s="123"/>
      <c r="G12" s="123"/>
      <c r="H12" s="124"/>
      <c r="I12" s="121"/>
      <c r="J12" s="125"/>
      <c r="K12" s="123"/>
      <c r="L12" s="123"/>
    </row>
    <row r="13" spans="1:12" s="69" customFormat="1">
      <c r="A13" s="160">
        <v>10</v>
      </c>
      <c r="B13" s="58" t="s">
        <v>1356</v>
      </c>
      <c r="C13" s="126" t="s">
        <v>1369</v>
      </c>
      <c r="D13" s="122"/>
      <c r="E13" s="123"/>
      <c r="F13" s="123"/>
      <c r="G13" s="123"/>
      <c r="H13" s="124"/>
      <c r="I13" s="121"/>
      <c r="J13" s="125"/>
      <c r="K13" s="123"/>
      <c r="L13" s="123"/>
    </row>
    <row r="14" spans="1:12" s="69" customFormat="1">
      <c r="A14" s="160">
        <v>11</v>
      </c>
      <c r="B14" s="58" t="s">
        <v>1359</v>
      </c>
      <c r="C14" s="83" t="s">
        <v>1357</v>
      </c>
      <c r="D14" s="122"/>
      <c r="E14" s="123"/>
      <c r="F14" s="123"/>
      <c r="G14" s="123"/>
      <c r="H14" s="124"/>
      <c r="I14" s="121"/>
      <c r="J14" s="125"/>
      <c r="K14" s="123"/>
      <c r="L14" s="123"/>
    </row>
    <row r="15" spans="1:12" s="69" customFormat="1">
      <c r="A15" s="160">
        <v>12</v>
      </c>
      <c r="B15" s="137" t="s">
        <v>1385</v>
      </c>
      <c r="C15" s="83" t="s">
        <v>1362</v>
      </c>
      <c r="D15" s="122"/>
      <c r="E15" s="123"/>
      <c r="F15" s="123"/>
      <c r="G15" s="123"/>
      <c r="H15" s="124"/>
      <c r="I15" s="121"/>
      <c r="J15" s="125"/>
      <c r="K15" s="123"/>
      <c r="L15" s="123"/>
    </row>
    <row r="16" spans="1:12" s="69" customFormat="1" ht="31.5">
      <c r="A16" s="160">
        <v>13</v>
      </c>
      <c r="B16" s="145" t="s">
        <v>1386</v>
      </c>
      <c r="C16" s="83" t="s">
        <v>1363</v>
      </c>
      <c r="D16" s="122"/>
      <c r="E16" s="123"/>
      <c r="F16" s="123"/>
      <c r="G16" s="123"/>
      <c r="H16" s="124"/>
      <c r="I16" s="121"/>
      <c r="J16" s="125"/>
      <c r="K16" s="123"/>
      <c r="L16" s="123"/>
    </row>
    <row r="17" spans="1:12" s="69" customFormat="1">
      <c r="A17" s="160">
        <v>14</v>
      </c>
      <c r="B17" s="145" t="s">
        <v>1387</v>
      </c>
      <c r="C17" s="83" t="s">
        <v>1364</v>
      </c>
      <c r="D17" s="122"/>
      <c r="E17" s="123"/>
      <c r="F17" s="123"/>
      <c r="G17" s="123"/>
      <c r="H17" s="124"/>
      <c r="I17" s="121"/>
      <c r="J17" s="125"/>
      <c r="K17" s="123"/>
      <c r="L17" s="123"/>
    </row>
    <row r="18" spans="1:12" s="69" customFormat="1">
      <c r="A18" s="160">
        <v>15</v>
      </c>
      <c r="B18" s="145" t="s">
        <v>1388</v>
      </c>
      <c r="C18" s="83" t="s">
        <v>1365</v>
      </c>
      <c r="D18" s="122"/>
      <c r="E18" s="123"/>
      <c r="F18" s="123"/>
      <c r="G18" s="123"/>
      <c r="H18" s="124"/>
      <c r="I18" s="121"/>
      <c r="J18" s="125"/>
      <c r="K18" s="123"/>
      <c r="L18" s="123"/>
    </row>
    <row r="19" spans="1:12" s="69" customFormat="1">
      <c r="A19" s="160">
        <v>16</v>
      </c>
      <c r="B19" s="145" t="s">
        <v>1390</v>
      </c>
      <c r="C19" s="83" t="s">
        <v>1366</v>
      </c>
      <c r="D19" s="122"/>
      <c r="E19" s="123"/>
      <c r="F19" s="123"/>
      <c r="G19" s="123"/>
      <c r="H19" s="124"/>
      <c r="I19" s="121"/>
      <c r="J19" s="125"/>
      <c r="K19" s="123"/>
      <c r="L19" s="123"/>
    </row>
    <row r="20" spans="1:12" s="69" customFormat="1">
      <c r="A20" s="160">
        <v>17</v>
      </c>
      <c r="B20" s="145" t="s">
        <v>1389</v>
      </c>
      <c r="C20" s="83" t="s">
        <v>1367</v>
      </c>
      <c r="D20" s="122"/>
      <c r="E20" s="123"/>
      <c r="F20" s="123"/>
      <c r="G20" s="123"/>
      <c r="H20" s="124"/>
      <c r="I20" s="121"/>
      <c r="J20" s="125"/>
      <c r="K20" s="123"/>
      <c r="L20" s="123"/>
    </row>
    <row r="21" spans="1:12" s="69" customFormat="1">
      <c r="A21" s="160">
        <v>18</v>
      </c>
      <c r="B21" s="145" t="s">
        <v>1391</v>
      </c>
      <c r="C21" s="83" t="s">
        <v>1368</v>
      </c>
      <c r="D21" s="122"/>
      <c r="E21" s="123"/>
      <c r="F21" s="123"/>
      <c r="G21" s="123"/>
      <c r="H21" s="124"/>
      <c r="I21" s="121"/>
      <c r="J21" s="125"/>
      <c r="K21" s="123"/>
      <c r="L21" s="123"/>
    </row>
    <row r="22" spans="1:12" s="69" customFormat="1">
      <c r="A22" s="160">
        <v>19</v>
      </c>
      <c r="B22" s="146" t="s">
        <v>450</v>
      </c>
      <c r="C22" s="83" t="s">
        <v>459</v>
      </c>
      <c r="D22" s="122"/>
      <c r="E22" s="123"/>
      <c r="F22" s="123"/>
      <c r="G22" s="123"/>
      <c r="H22" s="124"/>
      <c r="I22" s="121"/>
      <c r="J22" s="125"/>
      <c r="K22" s="123"/>
      <c r="L22" s="123"/>
    </row>
    <row r="23" spans="1:12" s="69" customFormat="1">
      <c r="A23" s="160">
        <v>20</v>
      </c>
      <c r="B23" s="147" t="s">
        <v>1358</v>
      </c>
      <c r="C23" s="83" t="s">
        <v>709</v>
      </c>
      <c r="D23" s="122"/>
      <c r="E23" s="123"/>
      <c r="F23" s="123"/>
      <c r="G23" s="123"/>
      <c r="H23" s="124"/>
      <c r="I23" s="121"/>
      <c r="J23" s="125"/>
      <c r="K23" s="123"/>
      <c r="L23" s="123"/>
    </row>
    <row r="24" spans="1:12" s="69" customFormat="1">
      <c r="A24" s="160">
        <v>21</v>
      </c>
      <c r="B24" s="148" t="s">
        <v>455</v>
      </c>
      <c r="C24" s="83" t="s">
        <v>1361</v>
      </c>
      <c r="D24" s="122"/>
      <c r="E24" s="123"/>
      <c r="F24" s="123"/>
      <c r="G24" s="123"/>
      <c r="H24" s="124"/>
      <c r="I24" s="121"/>
      <c r="J24" s="125"/>
      <c r="K24" s="123"/>
      <c r="L24" s="123"/>
    </row>
    <row r="25" spans="1:12" s="69" customFormat="1">
      <c r="A25" s="160">
        <v>22</v>
      </c>
      <c r="B25" s="147" t="s">
        <v>440</v>
      </c>
      <c r="C25" s="83" t="s">
        <v>472</v>
      </c>
      <c r="D25" s="122"/>
      <c r="E25" s="123"/>
      <c r="F25" s="123"/>
      <c r="G25" s="123"/>
      <c r="H25" s="124"/>
      <c r="I25" s="121"/>
      <c r="J25" s="125"/>
      <c r="K25" s="123"/>
      <c r="L25" s="123"/>
    </row>
    <row r="26" spans="1:12" s="69" customFormat="1">
      <c r="A26" s="160">
        <v>23</v>
      </c>
      <c r="B26" s="149" t="s">
        <v>441</v>
      </c>
      <c r="C26" s="83" t="s">
        <v>458</v>
      </c>
      <c r="D26" s="122"/>
      <c r="E26" s="123"/>
      <c r="F26" s="123"/>
      <c r="G26" s="123"/>
      <c r="H26" s="124"/>
      <c r="I26" s="121"/>
      <c r="J26" s="125"/>
      <c r="K26" s="123"/>
      <c r="L26" s="123"/>
    </row>
    <row r="27" spans="1:12" s="69" customFormat="1">
      <c r="A27" s="160">
        <v>24</v>
      </c>
      <c r="B27" s="147" t="s">
        <v>435</v>
      </c>
      <c r="C27" s="83" t="s">
        <v>457</v>
      </c>
      <c r="D27" s="122"/>
      <c r="E27" s="123"/>
      <c r="F27" s="123"/>
      <c r="G27" s="123"/>
      <c r="H27" s="124"/>
      <c r="I27" s="121"/>
      <c r="J27" s="125"/>
      <c r="K27" s="123"/>
      <c r="L27" s="123"/>
    </row>
    <row r="28" spans="1:12" s="69" customFormat="1">
      <c r="A28" s="160">
        <v>25</v>
      </c>
      <c r="B28" s="147" t="s">
        <v>436</v>
      </c>
      <c r="C28" s="83" t="s">
        <v>456</v>
      </c>
      <c r="D28" s="122"/>
      <c r="E28" s="123"/>
      <c r="F28" s="123"/>
      <c r="G28" s="123"/>
      <c r="H28" s="124"/>
      <c r="I28" s="121"/>
      <c r="J28" s="125"/>
      <c r="K28" s="123"/>
      <c r="L28" s="123"/>
    </row>
    <row r="29" spans="1:12" s="69" customFormat="1">
      <c r="A29" s="160">
        <v>26</v>
      </c>
      <c r="B29" s="147" t="s">
        <v>437</v>
      </c>
      <c r="C29" s="58" t="s">
        <v>1370</v>
      </c>
      <c r="D29" s="122"/>
      <c r="E29" s="123"/>
      <c r="F29" s="123"/>
      <c r="G29" s="123"/>
      <c r="H29" s="124"/>
      <c r="I29" s="121"/>
      <c r="J29" s="125"/>
      <c r="K29" s="123"/>
      <c r="L29" s="123"/>
    </row>
    <row r="30" spans="1:12" s="69" customFormat="1">
      <c r="A30" s="160">
        <v>27</v>
      </c>
      <c r="B30" s="148" t="s">
        <v>421</v>
      </c>
      <c r="C30" s="83" t="s">
        <v>460</v>
      </c>
      <c r="D30" s="122"/>
      <c r="E30" s="123"/>
      <c r="F30" s="123"/>
      <c r="G30" s="123"/>
      <c r="H30" s="124"/>
      <c r="I30" s="121"/>
      <c r="J30" s="125"/>
      <c r="K30" s="123"/>
      <c r="L30" s="123"/>
    </row>
    <row r="31" spans="1:12" s="69" customFormat="1">
      <c r="A31" s="160">
        <v>28</v>
      </c>
      <c r="B31" s="148" t="s">
        <v>423</v>
      </c>
      <c r="C31" s="58" t="s">
        <v>461</v>
      </c>
      <c r="D31" s="122"/>
      <c r="E31" s="123"/>
      <c r="F31" s="123"/>
      <c r="G31" s="123"/>
      <c r="H31" s="124"/>
      <c r="I31" s="121"/>
      <c r="J31" s="125"/>
      <c r="K31" s="123"/>
      <c r="L31" s="123"/>
    </row>
    <row r="32" spans="1:12" s="69" customFormat="1" ht="31.5">
      <c r="A32" s="160">
        <v>29</v>
      </c>
      <c r="B32" s="148" t="s">
        <v>424</v>
      </c>
      <c r="C32" s="58" t="s">
        <v>462</v>
      </c>
      <c r="D32" s="122"/>
      <c r="E32" s="123"/>
      <c r="F32" s="123"/>
      <c r="G32" s="123"/>
      <c r="H32" s="124"/>
      <c r="I32" s="121"/>
      <c r="J32" s="125"/>
      <c r="K32" s="123"/>
      <c r="L32" s="123"/>
    </row>
    <row r="33" spans="1:12" s="69" customFormat="1">
      <c r="A33" s="160">
        <v>30</v>
      </c>
      <c r="B33" s="148" t="s">
        <v>425</v>
      </c>
      <c r="C33" s="58" t="s">
        <v>463</v>
      </c>
      <c r="D33" s="122"/>
      <c r="E33" s="123"/>
      <c r="F33" s="123"/>
      <c r="G33" s="123"/>
      <c r="H33" s="124"/>
      <c r="I33" s="121"/>
      <c r="J33" s="125"/>
      <c r="K33" s="123"/>
      <c r="L33" s="123"/>
    </row>
    <row r="34" spans="1:12" s="69" customFormat="1">
      <c r="A34" s="160">
        <v>31</v>
      </c>
      <c r="B34" s="148" t="s">
        <v>427</v>
      </c>
      <c r="C34" s="58" t="s">
        <v>710</v>
      </c>
      <c r="D34" s="122"/>
      <c r="E34" s="123"/>
      <c r="F34" s="123"/>
      <c r="G34" s="123"/>
      <c r="H34" s="124"/>
      <c r="I34" s="121"/>
      <c r="J34" s="125"/>
      <c r="K34" s="123"/>
      <c r="L34" s="123"/>
    </row>
    <row r="35" spans="1:12" s="69" customFormat="1">
      <c r="A35" s="160">
        <v>32</v>
      </c>
      <c r="B35" s="148" t="s">
        <v>428</v>
      </c>
      <c r="C35" s="58" t="s">
        <v>464</v>
      </c>
      <c r="D35" s="122"/>
      <c r="E35" s="123"/>
      <c r="F35" s="123"/>
      <c r="G35" s="123"/>
      <c r="H35" s="124"/>
      <c r="I35" s="121"/>
      <c r="J35" s="125"/>
      <c r="K35" s="123"/>
      <c r="L35" s="123"/>
    </row>
    <row r="36" spans="1:12" s="69" customFormat="1">
      <c r="A36" s="160">
        <v>33</v>
      </c>
      <c r="B36" s="148" t="s">
        <v>429</v>
      </c>
      <c r="C36" s="58" t="s">
        <v>465</v>
      </c>
      <c r="D36" s="122"/>
      <c r="E36" s="123"/>
      <c r="F36" s="123"/>
      <c r="G36" s="123"/>
      <c r="H36" s="124"/>
      <c r="I36" s="121"/>
      <c r="J36" s="125"/>
      <c r="K36" s="123"/>
      <c r="L36" s="123"/>
    </row>
    <row r="37" spans="1:12" s="69" customFormat="1">
      <c r="A37" s="160">
        <v>34</v>
      </c>
      <c r="B37" s="148" t="s">
        <v>430</v>
      </c>
      <c r="C37" s="58" t="s">
        <v>466</v>
      </c>
      <c r="D37" s="122"/>
      <c r="E37" s="123"/>
      <c r="F37" s="123"/>
      <c r="G37" s="123"/>
      <c r="H37" s="124"/>
      <c r="I37" s="121"/>
      <c r="J37" s="125"/>
      <c r="K37" s="123"/>
      <c r="L37" s="123"/>
    </row>
    <row r="38" spans="1:12" s="69" customFormat="1">
      <c r="A38" s="160">
        <v>35</v>
      </c>
      <c r="B38" s="147" t="s">
        <v>367</v>
      </c>
      <c r="C38" s="58" t="s">
        <v>467</v>
      </c>
      <c r="D38" s="122"/>
      <c r="E38" s="123"/>
      <c r="F38" s="123"/>
      <c r="G38" s="123"/>
      <c r="H38" s="124"/>
      <c r="I38" s="121"/>
      <c r="J38" s="125"/>
      <c r="K38" s="123"/>
      <c r="L38" s="123"/>
    </row>
    <row r="39" spans="1:12" s="69" customFormat="1" ht="31.5">
      <c r="A39" s="160">
        <v>36</v>
      </c>
      <c r="B39" s="147" t="s">
        <v>368</v>
      </c>
      <c r="C39" s="58" t="s">
        <v>711</v>
      </c>
      <c r="D39" s="122"/>
      <c r="E39" s="123"/>
      <c r="F39" s="123"/>
      <c r="G39" s="123"/>
      <c r="H39" s="124"/>
      <c r="I39" s="121"/>
      <c r="J39" s="125"/>
      <c r="K39" s="123"/>
      <c r="L39" s="123"/>
    </row>
    <row r="40" spans="1:12" s="69" customFormat="1">
      <c r="A40" s="160">
        <v>37</v>
      </c>
      <c r="B40" s="147" t="s">
        <v>369</v>
      </c>
      <c r="C40" s="58" t="s">
        <v>712</v>
      </c>
      <c r="D40" s="122"/>
      <c r="E40" s="123"/>
      <c r="F40" s="123"/>
      <c r="G40" s="123"/>
      <c r="H40" s="124"/>
      <c r="I40" s="121"/>
      <c r="J40" s="125"/>
      <c r="K40" s="123"/>
      <c r="L40" s="123"/>
    </row>
    <row r="41" spans="1:12" s="69" customFormat="1">
      <c r="A41" s="160">
        <v>38</v>
      </c>
      <c r="B41" s="147" t="s">
        <v>370</v>
      </c>
      <c r="C41" s="58" t="s">
        <v>468</v>
      </c>
      <c r="D41" s="122"/>
      <c r="E41" s="123"/>
      <c r="F41" s="123"/>
      <c r="G41" s="123"/>
      <c r="H41" s="124"/>
      <c r="I41" s="121"/>
      <c r="J41" s="125"/>
      <c r="K41" s="123"/>
      <c r="L41" s="123"/>
    </row>
    <row r="42" spans="1:12" s="69" customFormat="1">
      <c r="A42" s="160">
        <v>39</v>
      </c>
      <c r="B42" s="147" t="s">
        <v>371</v>
      </c>
      <c r="C42" s="58" t="s">
        <v>713</v>
      </c>
      <c r="D42" s="122"/>
      <c r="E42" s="123"/>
      <c r="F42" s="123"/>
      <c r="G42" s="123"/>
      <c r="H42" s="124"/>
      <c r="I42" s="121"/>
      <c r="J42" s="125"/>
      <c r="K42" s="123"/>
      <c r="L42" s="123"/>
    </row>
    <row r="43" spans="1:12" s="69" customFormat="1" ht="31.5">
      <c r="A43" s="160">
        <v>40</v>
      </c>
      <c r="B43" s="147" t="s">
        <v>373</v>
      </c>
      <c r="C43" s="58" t="s">
        <v>723</v>
      </c>
      <c r="D43" s="122"/>
      <c r="E43" s="123"/>
      <c r="F43" s="123"/>
      <c r="G43" s="123"/>
      <c r="H43" s="124"/>
      <c r="I43" s="121"/>
      <c r="J43" s="125"/>
      <c r="K43" s="123"/>
      <c r="L43" s="123"/>
    </row>
    <row r="44" spans="1:12" s="69" customFormat="1">
      <c r="A44" s="160">
        <v>41</v>
      </c>
      <c r="B44" s="147" t="s">
        <v>374</v>
      </c>
      <c r="C44" s="58" t="s">
        <v>469</v>
      </c>
      <c r="D44" s="122"/>
      <c r="E44" s="123"/>
      <c r="F44" s="123"/>
      <c r="G44" s="123"/>
      <c r="H44" s="124"/>
      <c r="I44" s="121"/>
      <c r="J44" s="125"/>
      <c r="K44" s="123"/>
      <c r="L44" s="123"/>
    </row>
    <row r="45" spans="1:12" s="69" customFormat="1" ht="31.5">
      <c r="A45" s="160">
        <v>42</v>
      </c>
      <c r="B45" s="147" t="s">
        <v>376</v>
      </c>
      <c r="C45" s="58" t="s">
        <v>714</v>
      </c>
      <c r="D45" s="122"/>
      <c r="E45" s="123"/>
      <c r="F45" s="123"/>
      <c r="G45" s="123"/>
      <c r="H45" s="124"/>
      <c r="I45" s="121"/>
      <c r="J45" s="125"/>
      <c r="K45" s="123"/>
      <c r="L45" s="123"/>
    </row>
    <row r="46" spans="1:12" s="69" customFormat="1">
      <c r="A46" s="160">
        <v>43</v>
      </c>
      <c r="B46" s="147" t="s">
        <v>433</v>
      </c>
      <c r="C46" s="83" t="s">
        <v>470</v>
      </c>
      <c r="D46" s="122"/>
      <c r="E46" s="123"/>
      <c r="F46" s="123"/>
      <c r="G46" s="123"/>
      <c r="H46" s="124"/>
      <c r="I46" s="121"/>
      <c r="J46" s="125"/>
      <c r="K46" s="123"/>
      <c r="L46" s="123"/>
    </row>
    <row r="47" spans="1:12" s="69" customFormat="1">
      <c r="A47" s="160">
        <v>44</v>
      </c>
      <c r="B47" s="147" t="s">
        <v>438</v>
      </c>
      <c r="C47" s="83" t="s">
        <v>471</v>
      </c>
      <c r="D47" s="122"/>
      <c r="E47" s="123"/>
      <c r="F47" s="123"/>
      <c r="G47" s="123"/>
      <c r="H47" s="124"/>
      <c r="I47" s="121"/>
      <c r="J47" s="125"/>
      <c r="K47" s="123"/>
      <c r="L47" s="123"/>
    </row>
    <row r="48" spans="1:12" s="69" customFormat="1">
      <c r="A48" s="160">
        <v>45</v>
      </c>
      <c r="B48" s="147" t="s">
        <v>439</v>
      </c>
      <c r="C48" s="83" t="s">
        <v>474</v>
      </c>
      <c r="D48" s="122"/>
      <c r="E48" s="123"/>
      <c r="F48" s="123"/>
      <c r="G48" s="123"/>
      <c r="H48" s="124"/>
      <c r="I48" s="121"/>
      <c r="J48" s="125"/>
      <c r="K48" s="123"/>
      <c r="L48" s="123"/>
    </row>
    <row r="49" spans="1:12" s="69" customFormat="1">
      <c r="A49" s="160">
        <v>46</v>
      </c>
      <c r="B49" s="147" t="s">
        <v>277</v>
      </c>
      <c r="C49" s="83" t="s">
        <v>475</v>
      </c>
      <c r="D49" s="122"/>
      <c r="E49" s="123"/>
      <c r="F49" s="123"/>
      <c r="G49" s="123"/>
      <c r="H49" s="124"/>
      <c r="I49" s="121"/>
      <c r="J49" s="125"/>
      <c r="K49" s="123"/>
      <c r="L49" s="123"/>
    </row>
    <row r="50" spans="1:12" s="69" customFormat="1" ht="37.5" customHeight="1">
      <c r="A50" s="160">
        <v>47</v>
      </c>
      <c r="B50" s="147" t="s">
        <v>274</v>
      </c>
      <c r="C50" s="58" t="s">
        <v>454</v>
      </c>
      <c r="D50" s="122"/>
      <c r="E50" s="123"/>
      <c r="F50" s="123"/>
      <c r="G50" s="123"/>
      <c r="H50" s="124"/>
      <c r="I50" s="121"/>
      <c r="J50" s="125"/>
      <c r="K50" s="123"/>
      <c r="L50" s="123"/>
    </row>
    <row r="51" spans="1:12" s="69" customFormat="1" ht="47.25">
      <c r="A51" s="160">
        <v>48</v>
      </c>
      <c r="B51" s="147" t="s">
        <v>279</v>
      </c>
      <c r="C51" s="58" t="s">
        <v>451</v>
      </c>
      <c r="D51" s="122"/>
      <c r="E51" s="123"/>
      <c r="F51" s="123"/>
      <c r="G51" s="123"/>
      <c r="H51" s="124"/>
      <c r="I51" s="121"/>
      <c r="J51" s="125"/>
      <c r="K51" s="123"/>
      <c r="L51" s="123"/>
    </row>
    <row r="52" spans="1:12" s="69" customFormat="1">
      <c r="A52" s="160">
        <v>49</v>
      </c>
      <c r="B52" s="150" t="s">
        <v>399</v>
      </c>
      <c r="C52" s="83" t="s">
        <v>565</v>
      </c>
      <c r="D52" s="122"/>
      <c r="E52" s="123"/>
      <c r="F52" s="123"/>
      <c r="G52" s="123"/>
      <c r="H52" s="124"/>
      <c r="I52" s="121"/>
      <c r="J52" s="125"/>
      <c r="K52" s="123"/>
      <c r="L52" s="123"/>
    </row>
    <row r="53" spans="1:12" s="69" customFormat="1">
      <c r="A53" s="160">
        <v>50</v>
      </c>
      <c r="B53" s="150" t="s">
        <v>400</v>
      </c>
      <c r="C53" s="83" t="s">
        <v>566</v>
      </c>
      <c r="D53" s="122"/>
      <c r="E53" s="123"/>
      <c r="F53" s="123"/>
      <c r="G53" s="123"/>
      <c r="H53" s="124"/>
      <c r="I53" s="121"/>
      <c r="J53" s="125"/>
      <c r="K53" s="123"/>
      <c r="L53" s="123"/>
    </row>
    <row r="54" spans="1:12" s="69" customFormat="1">
      <c r="A54" s="160">
        <v>51</v>
      </c>
      <c r="B54" s="150" t="s">
        <v>401</v>
      </c>
      <c r="C54" s="58" t="s">
        <v>724</v>
      </c>
      <c r="D54" s="122"/>
      <c r="E54" s="123"/>
      <c r="F54" s="123"/>
      <c r="G54" s="123"/>
      <c r="H54" s="124"/>
      <c r="I54" s="121"/>
      <c r="J54" s="125"/>
      <c r="K54" s="123"/>
      <c r="L54" s="123"/>
    </row>
    <row r="55" spans="1:12" s="69" customFormat="1">
      <c r="A55" s="160">
        <v>52</v>
      </c>
      <c r="B55" s="150" t="s">
        <v>402</v>
      </c>
      <c r="C55" s="83" t="s">
        <v>567</v>
      </c>
      <c r="D55" s="122"/>
      <c r="E55" s="123"/>
      <c r="F55" s="123"/>
      <c r="G55" s="123"/>
      <c r="H55" s="124"/>
      <c r="I55" s="121"/>
      <c r="J55" s="125"/>
      <c r="K55" s="123"/>
      <c r="L55" s="123"/>
    </row>
    <row r="56" spans="1:12" s="69" customFormat="1">
      <c r="A56" s="160">
        <v>53</v>
      </c>
      <c r="B56" s="150" t="s">
        <v>403</v>
      </c>
      <c r="C56" s="83" t="s">
        <v>568</v>
      </c>
      <c r="D56" s="122"/>
      <c r="E56" s="123"/>
      <c r="F56" s="123"/>
      <c r="G56" s="123"/>
      <c r="H56" s="124"/>
      <c r="I56" s="121"/>
      <c r="J56" s="125"/>
      <c r="K56" s="123"/>
      <c r="L56" s="123"/>
    </row>
    <row r="57" spans="1:12" s="69" customFormat="1">
      <c r="A57" s="160">
        <v>54</v>
      </c>
      <c r="B57" s="150" t="s">
        <v>404</v>
      </c>
      <c r="C57" s="58" t="s">
        <v>725</v>
      </c>
      <c r="D57" s="122"/>
      <c r="E57" s="123"/>
      <c r="F57" s="123"/>
      <c r="G57" s="123"/>
      <c r="H57" s="124"/>
      <c r="I57" s="121"/>
      <c r="J57" s="125"/>
      <c r="K57" s="123"/>
      <c r="L57" s="123"/>
    </row>
    <row r="58" spans="1:12" s="69" customFormat="1">
      <c r="A58" s="160">
        <v>55</v>
      </c>
      <c r="B58" s="150" t="s">
        <v>405</v>
      </c>
      <c r="C58" s="58" t="s">
        <v>569</v>
      </c>
      <c r="D58" s="122"/>
      <c r="E58" s="123"/>
      <c r="F58" s="123"/>
      <c r="G58" s="123"/>
      <c r="H58" s="124"/>
      <c r="I58" s="121"/>
      <c r="J58" s="125"/>
      <c r="K58" s="123"/>
      <c r="L58" s="123"/>
    </row>
    <row r="59" spans="1:12" s="69" customFormat="1">
      <c r="A59" s="160">
        <v>56</v>
      </c>
      <c r="B59" s="150" t="s">
        <v>407</v>
      </c>
      <c r="C59" s="58" t="s">
        <v>571</v>
      </c>
      <c r="D59" s="122"/>
      <c r="E59" s="123"/>
      <c r="F59" s="123"/>
      <c r="G59" s="123"/>
      <c r="H59" s="124"/>
      <c r="I59" s="121"/>
      <c r="J59" s="125"/>
      <c r="K59" s="123"/>
      <c r="L59" s="123"/>
    </row>
    <row r="60" spans="1:12" s="69" customFormat="1" ht="31.5">
      <c r="A60" s="160">
        <v>57</v>
      </c>
      <c r="B60" s="150" t="s">
        <v>408</v>
      </c>
      <c r="C60" s="83" t="s">
        <v>726</v>
      </c>
      <c r="D60" s="122"/>
      <c r="E60" s="123"/>
      <c r="F60" s="123"/>
      <c r="G60" s="123"/>
      <c r="H60" s="124"/>
      <c r="I60" s="121"/>
      <c r="J60" s="125"/>
      <c r="K60" s="123"/>
      <c r="L60" s="123"/>
    </row>
    <row r="61" spans="1:12" s="69" customFormat="1" ht="31.5">
      <c r="A61" s="160">
        <v>58</v>
      </c>
      <c r="B61" s="150" t="s">
        <v>409</v>
      </c>
      <c r="C61" s="58" t="s">
        <v>727</v>
      </c>
      <c r="D61" s="122"/>
      <c r="E61" s="123"/>
      <c r="F61" s="123"/>
      <c r="G61" s="123"/>
      <c r="H61" s="124"/>
      <c r="I61" s="121"/>
      <c r="J61" s="125"/>
      <c r="K61" s="123"/>
      <c r="L61" s="123"/>
    </row>
    <row r="62" spans="1:12" s="69" customFormat="1">
      <c r="A62" s="160">
        <v>59</v>
      </c>
      <c r="B62" s="150" t="s">
        <v>410</v>
      </c>
      <c r="C62" s="58" t="s">
        <v>572</v>
      </c>
      <c r="D62" s="122"/>
      <c r="E62" s="123"/>
      <c r="F62" s="123"/>
      <c r="G62" s="123"/>
      <c r="H62" s="124"/>
      <c r="I62" s="121"/>
      <c r="J62" s="125"/>
      <c r="K62" s="123"/>
      <c r="L62" s="123"/>
    </row>
    <row r="63" spans="1:12" s="69" customFormat="1" ht="31.5">
      <c r="A63" s="160">
        <v>60</v>
      </c>
      <c r="B63" s="147" t="s">
        <v>411</v>
      </c>
      <c r="C63" s="58" t="s">
        <v>573</v>
      </c>
      <c r="D63" s="122"/>
      <c r="E63" s="123"/>
      <c r="F63" s="123"/>
      <c r="G63" s="123"/>
      <c r="H63" s="124"/>
      <c r="I63" s="121"/>
      <c r="J63" s="125"/>
      <c r="K63" s="123"/>
      <c r="L63" s="123"/>
    </row>
    <row r="64" spans="1:12" s="69" customFormat="1">
      <c r="A64" s="160">
        <v>61</v>
      </c>
      <c r="B64" s="147" t="s">
        <v>412</v>
      </c>
      <c r="C64" s="58" t="s">
        <v>574</v>
      </c>
      <c r="D64" s="122"/>
      <c r="E64" s="123"/>
      <c r="F64" s="123"/>
      <c r="G64" s="123"/>
      <c r="H64" s="124"/>
      <c r="I64" s="121"/>
      <c r="J64" s="125"/>
      <c r="K64" s="123"/>
      <c r="L64" s="123"/>
    </row>
    <row r="65" spans="1:12" s="69" customFormat="1">
      <c r="A65" s="160">
        <v>62</v>
      </c>
      <c r="B65" s="147" t="s">
        <v>413</v>
      </c>
      <c r="C65" s="58" t="s">
        <v>575</v>
      </c>
      <c r="D65" s="122"/>
      <c r="E65" s="123"/>
      <c r="F65" s="123"/>
      <c r="G65" s="123"/>
      <c r="H65" s="124"/>
      <c r="I65" s="121"/>
      <c r="J65" s="125"/>
      <c r="K65" s="123"/>
      <c r="L65" s="123"/>
    </row>
    <row r="66" spans="1:12" s="69" customFormat="1">
      <c r="A66" s="160">
        <v>63</v>
      </c>
      <c r="B66" s="147" t="s">
        <v>414</v>
      </c>
      <c r="C66" s="58" t="s">
        <v>576</v>
      </c>
      <c r="D66" s="122"/>
      <c r="E66" s="123"/>
      <c r="F66" s="123"/>
      <c r="G66" s="123"/>
      <c r="H66" s="124"/>
      <c r="I66" s="121"/>
      <c r="J66" s="125"/>
      <c r="K66" s="123"/>
      <c r="L66" s="123"/>
    </row>
    <row r="67" spans="1:12" s="69" customFormat="1" ht="31.5">
      <c r="A67" s="160">
        <v>64</v>
      </c>
      <c r="B67" s="147" t="s">
        <v>415</v>
      </c>
      <c r="C67" s="58" t="s">
        <v>577</v>
      </c>
      <c r="D67" s="122"/>
      <c r="E67" s="123"/>
      <c r="F67" s="123"/>
      <c r="G67" s="123"/>
      <c r="H67" s="124"/>
      <c r="I67" s="121"/>
      <c r="J67" s="125"/>
      <c r="K67" s="123"/>
      <c r="L67" s="123"/>
    </row>
    <row r="68" spans="1:12" s="69" customFormat="1">
      <c r="A68" s="160">
        <v>65</v>
      </c>
      <c r="B68" s="147" t="s">
        <v>416</v>
      </c>
      <c r="C68" s="58" t="s">
        <v>578</v>
      </c>
      <c r="D68" s="122"/>
      <c r="E68" s="123"/>
      <c r="F68" s="123"/>
      <c r="G68" s="123"/>
      <c r="H68" s="124"/>
      <c r="I68" s="121"/>
      <c r="J68" s="125"/>
      <c r="K68" s="123"/>
      <c r="L68" s="123"/>
    </row>
    <row r="69" spans="1:12" s="69" customFormat="1">
      <c r="A69" s="160">
        <v>66</v>
      </c>
      <c r="B69" s="147" t="s">
        <v>417</v>
      </c>
      <c r="C69" s="58" t="s">
        <v>579</v>
      </c>
      <c r="D69" s="122"/>
      <c r="E69" s="123"/>
      <c r="F69" s="123"/>
      <c r="G69" s="123"/>
      <c r="H69" s="124"/>
      <c r="I69" s="121"/>
      <c r="J69" s="125"/>
      <c r="K69" s="123"/>
      <c r="L69" s="123"/>
    </row>
    <row r="70" spans="1:12" s="69" customFormat="1">
      <c r="A70" s="160">
        <v>67</v>
      </c>
      <c r="B70" s="147" t="s">
        <v>418</v>
      </c>
      <c r="C70" s="83" t="s">
        <v>580</v>
      </c>
      <c r="D70" s="122"/>
      <c r="E70" s="123"/>
      <c r="F70" s="123"/>
      <c r="G70" s="123"/>
      <c r="H70" s="124"/>
      <c r="I70" s="121"/>
      <c r="J70" s="125"/>
      <c r="K70" s="123"/>
      <c r="L70" s="123"/>
    </row>
    <row r="71" spans="1:12" ht="31.5">
      <c r="A71" s="160">
        <v>68</v>
      </c>
      <c r="B71" s="147" t="s">
        <v>278</v>
      </c>
      <c r="C71" s="58" t="s">
        <v>564</v>
      </c>
      <c r="D71" s="90"/>
      <c r="E71" s="91"/>
      <c r="F71" s="91"/>
      <c r="G71" s="91"/>
      <c r="H71" s="91"/>
      <c r="I71" s="83"/>
      <c r="J71" s="83"/>
      <c r="K71" s="83"/>
      <c r="L71" s="83"/>
    </row>
    <row r="72" spans="1:12">
      <c r="A72" s="160">
        <v>69</v>
      </c>
      <c r="B72" s="147" t="s">
        <v>280</v>
      </c>
      <c r="C72" s="58" t="s">
        <v>729</v>
      </c>
      <c r="D72" s="90"/>
      <c r="E72" s="91"/>
      <c r="F72" s="91"/>
      <c r="G72" s="91"/>
      <c r="H72" s="91"/>
      <c r="I72" s="83"/>
      <c r="J72" s="83"/>
      <c r="K72" s="83"/>
      <c r="L72" s="83"/>
    </row>
    <row r="73" spans="1:12" ht="31.5">
      <c r="A73" s="160">
        <v>70</v>
      </c>
      <c r="B73" s="147" t="s">
        <v>279</v>
      </c>
      <c r="C73" s="58" t="s">
        <v>583</v>
      </c>
      <c r="D73" s="90"/>
      <c r="E73" s="91"/>
      <c r="F73" s="91"/>
      <c r="G73" s="91"/>
      <c r="H73" s="91"/>
      <c r="I73" s="83"/>
      <c r="J73" s="83"/>
      <c r="K73" s="83"/>
      <c r="L73" s="83"/>
    </row>
    <row r="74" spans="1:12" s="69" customFormat="1">
      <c r="A74" s="160">
        <v>71</v>
      </c>
      <c r="B74" s="151" t="s">
        <v>185</v>
      </c>
      <c r="C74" s="78" t="s">
        <v>730</v>
      </c>
      <c r="D74" s="122"/>
      <c r="E74" s="123"/>
      <c r="F74" s="123"/>
      <c r="G74" s="123"/>
      <c r="H74" s="124"/>
      <c r="I74" s="121"/>
      <c r="J74" s="125"/>
      <c r="K74" s="123"/>
      <c r="L74" s="123"/>
    </row>
    <row r="75" spans="1:12" s="69" customFormat="1">
      <c r="A75" s="160">
        <v>72</v>
      </c>
      <c r="B75" s="152" t="s">
        <v>206</v>
      </c>
      <c r="C75" s="83" t="s">
        <v>476</v>
      </c>
      <c r="D75" s="122"/>
      <c r="E75" s="123"/>
      <c r="F75" s="123"/>
      <c r="G75" s="123"/>
      <c r="H75" s="124"/>
      <c r="I75" s="121"/>
      <c r="J75" s="125"/>
      <c r="K75" s="123"/>
      <c r="L75" s="123"/>
    </row>
    <row r="76" spans="1:12">
      <c r="A76" s="160">
        <v>73</v>
      </c>
      <c r="B76" s="145" t="s">
        <v>214</v>
      </c>
      <c r="C76" s="83" t="s">
        <v>731</v>
      </c>
      <c r="D76" s="90"/>
      <c r="E76" s="91"/>
      <c r="F76" s="91"/>
      <c r="G76" s="91"/>
      <c r="H76" s="91"/>
      <c r="I76" s="83"/>
      <c r="J76" s="83"/>
      <c r="K76" s="83"/>
      <c r="L76" s="83"/>
    </row>
    <row r="77" spans="1:12">
      <c r="A77" s="160">
        <v>74</v>
      </c>
      <c r="B77" s="145" t="s">
        <v>213</v>
      </c>
      <c r="C77" s="83" t="s">
        <v>732</v>
      </c>
      <c r="D77" s="90"/>
      <c r="E77" s="91"/>
      <c r="F77" s="91"/>
      <c r="G77" s="91"/>
      <c r="H77" s="91"/>
      <c r="I77" s="83"/>
      <c r="J77" s="83"/>
      <c r="K77" s="83"/>
      <c r="L77" s="83"/>
    </row>
    <row r="78" spans="1:12">
      <c r="A78" s="160">
        <v>75</v>
      </c>
      <c r="B78" s="152" t="s">
        <v>175</v>
      </c>
      <c r="C78" s="78" t="s">
        <v>477</v>
      </c>
      <c r="D78" s="90"/>
      <c r="E78" s="91"/>
      <c r="F78" s="91"/>
      <c r="G78" s="91"/>
      <c r="H78" s="91"/>
      <c r="I78" s="83"/>
      <c r="J78" s="83"/>
      <c r="K78" s="83"/>
      <c r="L78" s="83"/>
    </row>
    <row r="79" spans="1:12">
      <c r="A79" s="160">
        <v>76</v>
      </c>
      <c r="B79" s="147" t="s">
        <v>217</v>
      </c>
      <c r="C79" s="83" t="s">
        <v>478</v>
      </c>
      <c r="D79" s="90"/>
      <c r="E79" s="91"/>
      <c r="F79" s="91"/>
      <c r="G79" s="91"/>
      <c r="H79" s="91"/>
      <c r="I79" s="83"/>
      <c r="J79" s="83"/>
      <c r="K79" s="83"/>
      <c r="L79" s="83"/>
    </row>
    <row r="80" spans="1:12">
      <c r="A80" s="160">
        <v>77</v>
      </c>
      <c r="B80" s="147" t="s">
        <v>218</v>
      </c>
      <c r="C80" s="83" t="s">
        <v>479</v>
      </c>
      <c r="D80" s="90"/>
      <c r="E80" s="91"/>
      <c r="F80" s="91"/>
      <c r="G80" s="91"/>
      <c r="H80" s="91"/>
      <c r="I80" s="83"/>
      <c r="J80" s="83"/>
      <c r="K80" s="83"/>
      <c r="L80" s="83"/>
    </row>
    <row r="81" spans="1:12" ht="64.5" customHeight="1">
      <c r="A81" s="160">
        <v>78</v>
      </c>
      <c r="B81" s="147" t="s">
        <v>219</v>
      </c>
      <c r="C81" s="58" t="s">
        <v>480</v>
      </c>
      <c r="D81" s="90"/>
      <c r="E81" s="91"/>
      <c r="F81" s="91"/>
      <c r="G81" s="91"/>
      <c r="H81" s="91"/>
      <c r="I81" s="83"/>
      <c r="J81" s="83"/>
      <c r="K81" s="83"/>
      <c r="L81" s="83"/>
    </row>
    <row r="82" spans="1:12" ht="41.25" customHeight="1">
      <c r="A82" s="160">
        <v>79</v>
      </c>
      <c r="B82" s="147" t="s">
        <v>220</v>
      </c>
      <c r="C82" s="58" t="s">
        <v>481</v>
      </c>
      <c r="D82" s="90"/>
      <c r="E82" s="91"/>
      <c r="F82" s="91"/>
      <c r="G82" s="91"/>
      <c r="H82" s="91"/>
      <c r="I82" s="83"/>
      <c r="J82" s="83"/>
      <c r="K82" s="83"/>
      <c r="L82" s="83"/>
    </row>
    <row r="83" spans="1:12" ht="31.5">
      <c r="A83" s="160">
        <v>80</v>
      </c>
      <c r="B83" s="147" t="s">
        <v>221</v>
      </c>
      <c r="C83" s="58" t="s">
        <v>733</v>
      </c>
      <c r="D83" s="90"/>
      <c r="E83" s="91"/>
      <c r="F83" s="91"/>
      <c r="G83" s="91"/>
      <c r="H83" s="91"/>
      <c r="I83" s="83"/>
      <c r="J83" s="83"/>
      <c r="K83" s="83"/>
      <c r="L83" s="83"/>
    </row>
    <row r="84" spans="1:12">
      <c r="A84" s="160">
        <v>81</v>
      </c>
      <c r="B84" s="147" t="s">
        <v>222</v>
      </c>
      <c r="C84" s="83" t="s">
        <v>482</v>
      </c>
      <c r="D84" s="90"/>
      <c r="E84" s="91"/>
      <c r="F84" s="91"/>
      <c r="G84" s="91"/>
      <c r="H84" s="91"/>
      <c r="I84" s="83"/>
      <c r="J84" s="83"/>
      <c r="K84" s="83"/>
      <c r="L84" s="83"/>
    </row>
    <row r="85" spans="1:12">
      <c r="A85" s="160">
        <v>82</v>
      </c>
      <c r="B85" s="147" t="s">
        <v>223</v>
      </c>
      <c r="C85" s="83" t="s">
        <v>483</v>
      </c>
      <c r="D85" s="90"/>
      <c r="E85" s="91"/>
      <c r="F85" s="91"/>
      <c r="G85" s="91"/>
      <c r="H85" s="91"/>
      <c r="I85" s="83"/>
      <c r="J85" s="83"/>
      <c r="K85" s="83"/>
      <c r="L85" s="83"/>
    </row>
    <row r="86" spans="1:12">
      <c r="A86" s="160">
        <v>83</v>
      </c>
      <c r="B86" s="147" t="s">
        <v>224</v>
      </c>
      <c r="C86" s="83" t="s">
        <v>734</v>
      </c>
      <c r="D86" s="90"/>
      <c r="E86" s="91"/>
      <c r="F86" s="91"/>
      <c r="G86" s="91"/>
      <c r="H86" s="91"/>
      <c r="I86" s="83"/>
      <c r="J86" s="83"/>
      <c r="K86" s="83"/>
      <c r="L86" s="83"/>
    </row>
    <row r="87" spans="1:12" ht="41.25" customHeight="1">
      <c r="A87" s="160">
        <v>84</v>
      </c>
      <c r="B87" s="147" t="s">
        <v>225</v>
      </c>
      <c r="C87" s="58" t="s">
        <v>484</v>
      </c>
      <c r="D87" s="90"/>
      <c r="E87" s="91"/>
      <c r="F87" s="91"/>
      <c r="G87" s="91"/>
      <c r="H87" s="91"/>
      <c r="I87" s="83"/>
      <c r="J87" s="83"/>
      <c r="K87" s="83"/>
      <c r="L87" s="83"/>
    </row>
    <row r="88" spans="1:12" ht="31.5">
      <c r="A88" s="160">
        <v>85</v>
      </c>
      <c r="B88" s="147" t="s">
        <v>226</v>
      </c>
      <c r="C88" s="58" t="s">
        <v>735</v>
      </c>
      <c r="D88" s="90"/>
      <c r="E88" s="91"/>
      <c r="F88" s="91"/>
      <c r="G88" s="91"/>
      <c r="H88" s="91"/>
      <c r="I88" s="83"/>
      <c r="J88" s="83"/>
      <c r="K88" s="83"/>
      <c r="L88" s="83"/>
    </row>
    <row r="89" spans="1:12">
      <c r="A89" s="160">
        <v>86</v>
      </c>
      <c r="B89" s="147" t="s">
        <v>228</v>
      </c>
      <c r="C89" s="83" t="s">
        <v>486</v>
      </c>
      <c r="D89" s="90"/>
      <c r="E89" s="91"/>
      <c r="F89" s="91"/>
      <c r="G89" s="91"/>
      <c r="H89" s="91"/>
      <c r="I89" s="83"/>
      <c r="J89" s="83"/>
      <c r="K89" s="83"/>
      <c r="L89" s="83"/>
    </row>
    <row r="90" spans="1:12">
      <c r="A90" s="160">
        <v>87</v>
      </c>
      <c r="B90" s="147" t="s">
        <v>229</v>
      </c>
      <c r="C90" s="83" t="s">
        <v>487</v>
      </c>
      <c r="D90" s="90"/>
      <c r="E90" s="91"/>
      <c r="F90" s="91"/>
      <c r="G90" s="91"/>
      <c r="H90" s="91"/>
      <c r="I90" s="83"/>
      <c r="J90" s="83"/>
      <c r="K90" s="83"/>
      <c r="L90" s="83"/>
    </row>
    <row r="91" spans="1:12">
      <c r="A91" s="160">
        <v>88</v>
      </c>
      <c r="B91" s="147" t="s">
        <v>230</v>
      </c>
      <c r="C91" s="83" t="s">
        <v>488</v>
      </c>
      <c r="D91" s="90"/>
      <c r="E91" s="91"/>
      <c r="F91" s="91"/>
      <c r="G91" s="91"/>
      <c r="H91" s="91"/>
      <c r="I91" s="83"/>
      <c r="J91" s="83"/>
      <c r="K91" s="83"/>
      <c r="L91" s="83"/>
    </row>
    <row r="92" spans="1:12">
      <c r="A92" s="160">
        <v>89</v>
      </c>
      <c r="B92" s="147" t="s">
        <v>231</v>
      </c>
      <c r="C92" s="83" t="s">
        <v>489</v>
      </c>
      <c r="D92" s="90"/>
      <c r="E92" s="91"/>
      <c r="F92" s="91"/>
      <c r="G92" s="91"/>
      <c r="H92" s="91"/>
      <c r="I92" s="83"/>
      <c r="J92" s="83"/>
      <c r="K92" s="83"/>
      <c r="L92" s="83"/>
    </row>
    <row r="93" spans="1:12">
      <c r="A93" s="160">
        <v>90</v>
      </c>
      <c r="B93" s="145"/>
      <c r="C93" s="83"/>
      <c r="D93" s="90"/>
      <c r="E93" s="91"/>
      <c r="F93" s="91"/>
      <c r="G93" s="91"/>
      <c r="H93" s="91"/>
      <c r="I93" s="83"/>
      <c r="J93" s="83"/>
      <c r="K93" s="83"/>
      <c r="L93" s="83"/>
    </row>
    <row r="94" spans="1:12">
      <c r="A94" s="160">
        <v>91</v>
      </c>
      <c r="B94" s="152" t="s">
        <v>209</v>
      </c>
      <c r="C94" s="78" t="s">
        <v>737</v>
      </c>
      <c r="D94" s="90"/>
      <c r="E94" s="91"/>
      <c r="F94" s="91"/>
      <c r="G94" s="91"/>
      <c r="H94" s="91"/>
      <c r="I94" s="83"/>
      <c r="J94" s="83"/>
      <c r="K94" s="83"/>
      <c r="L94" s="83"/>
    </row>
    <row r="95" spans="1:12" ht="45.75" customHeight="1">
      <c r="A95" s="160">
        <v>92</v>
      </c>
      <c r="B95" s="147" t="s">
        <v>275</v>
      </c>
      <c r="C95" s="58" t="s">
        <v>738</v>
      </c>
      <c r="D95" s="90"/>
      <c r="E95" s="91"/>
      <c r="F95" s="91"/>
      <c r="G95" s="91"/>
      <c r="H95" s="91"/>
      <c r="I95" s="83"/>
      <c r="J95" s="83"/>
      <c r="K95" s="83"/>
      <c r="L95" s="83"/>
    </row>
    <row r="96" spans="1:12">
      <c r="A96" s="160">
        <v>93</v>
      </c>
      <c r="B96" s="147" t="s">
        <v>276</v>
      </c>
      <c r="C96" s="58" t="s">
        <v>473</v>
      </c>
      <c r="D96" s="90"/>
      <c r="E96" s="91"/>
      <c r="F96" s="91"/>
      <c r="G96" s="91"/>
      <c r="H96" s="91"/>
      <c r="I96" s="83"/>
      <c r="J96" s="83"/>
      <c r="K96" s="83"/>
      <c r="L96" s="83"/>
    </row>
    <row r="97" spans="1:12">
      <c r="A97" s="160">
        <v>94</v>
      </c>
      <c r="B97" s="152" t="s">
        <v>210</v>
      </c>
      <c r="C97" s="83"/>
      <c r="D97" s="90"/>
      <c r="E97" s="91"/>
      <c r="F97" s="91"/>
      <c r="G97" s="91"/>
      <c r="H97" s="91"/>
      <c r="I97" s="83"/>
      <c r="J97" s="83"/>
      <c r="K97" s="83"/>
      <c r="L97" s="83"/>
    </row>
    <row r="98" spans="1:12" ht="63" customHeight="1">
      <c r="A98" s="160">
        <v>95</v>
      </c>
      <c r="B98" s="147" t="s">
        <v>294</v>
      </c>
      <c r="C98" s="58" t="s">
        <v>452</v>
      </c>
      <c r="D98" s="90"/>
      <c r="E98" s="91"/>
      <c r="F98" s="91"/>
      <c r="G98" s="91"/>
      <c r="H98" s="91"/>
      <c r="I98" s="83"/>
      <c r="J98" s="83"/>
      <c r="K98" s="83"/>
      <c r="L98" s="83"/>
    </row>
    <row r="99" spans="1:12">
      <c r="A99" s="160">
        <v>96</v>
      </c>
      <c r="B99" s="153" t="s">
        <v>212</v>
      </c>
      <c r="C99" s="83"/>
      <c r="D99" s="90"/>
      <c r="E99" s="91"/>
      <c r="F99" s="91"/>
      <c r="G99" s="91"/>
      <c r="H99" s="91"/>
      <c r="I99" s="83"/>
      <c r="J99" s="83"/>
      <c r="K99" s="83"/>
      <c r="L99" s="83"/>
    </row>
    <row r="100" spans="1:12">
      <c r="A100" s="160">
        <v>97</v>
      </c>
      <c r="B100" s="130" t="s">
        <v>207</v>
      </c>
      <c r="C100" s="83"/>
      <c r="D100" s="90"/>
      <c r="E100" s="91"/>
      <c r="F100" s="91"/>
      <c r="G100" s="91"/>
      <c r="H100" s="91"/>
      <c r="I100" s="83"/>
      <c r="J100" s="83"/>
      <c r="K100" s="83"/>
      <c r="L100" s="83"/>
    </row>
    <row r="101" spans="1:12">
      <c r="A101" s="160">
        <v>98</v>
      </c>
      <c r="B101" s="152" t="s">
        <v>186</v>
      </c>
      <c r="C101" s="83"/>
      <c r="D101" s="90"/>
      <c r="E101" s="91"/>
      <c r="F101" s="91"/>
      <c r="G101" s="91"/>
      <c r="H101" s="91"/>
      <c r="I101" s="83"/>
      <c r="J101" s="83"/>
      <c r="K101" s="83"/>
      <c r="L101" s="83"/>
    </row>
    <row r="102" spans="1:12">
      <c r="A102" s="160">
        <v>99</v>
      </c>
      <c r="B102" s="152" t="s">
        <v>176</v>
      </c>
      <c r="C102" s="78" t="s">
        <v>490</v>
      </c>
      <c r="D102" s="90"/>
      <c r="E102" s="91"/>
      <c r="F102" s="91"/>
      <c r="G102" s="91"/>
      <c r="H102" s="91"/>
      <c r="I102" s="83"/>
      <c r="J102" s="83"/>
      <c r="K102" s="83"/>
      <c r="L102" s="83"/>
    </row>
    <row r="103" spans="1:12">
      <c r="A103" s="160">
        <v>100</v>
      </c>
      <c r="B103" s="145" t="s">
        <v>200</v>
      </c>
      <c r="C103" s="58" t="s">
        <v>491</v>
      </c>
      <c r="D103" s="90"/>
      <c r="E103" s="91"/>
      <c r="F103" s="91"/>
      <c r="G103" s="91"/>
      <c r="H103" s="91"/>
      <c r="I103" s="83"/>
      <c r="J103" s="83"/>
      <c r="K103" s="83"/>
      <c r="L103" s="83"/>
    </row>
    <row r="104" spans="1:12">
      <c r="A104" s="160">
        <v>101</v>
      </c>
      <c r="B104" s="147" t="s">
        <v>232</v>
      </c>
      <c r="C104" s="58" t="s">
        <v>492</v>
      </c>
      <c r="D104" s="90"/>
      <c r="E104" s="91"/>
      <c r="F104" s="91"/>
      <c r="G104" s="91"/>
      <c r="H104" s="91"/>
      <c r="I104" s="83"/>
      <c r="J104" s="83"/>
      <c r="K104" s="83"/>
      <c r="L104" s="83"/>
    </row>
    <row r="105" spans="1:12" ht="28.5" customHeight="1">
      <c r="A105" s="160">
        <v>102</v>
      </c>
      <c r="B105" s="147" t="s">
        <v>233</v>
      </c>
      <c r="C105" s="58" t="s">
        <v>493</v>
      </c>
      <c r="D105" s="90"/>
      <c r="E105" s="91"/>
      <c r="F105" s="91"/>
      <c r="G105" s="91"/>
      <c r="H105" s="91"/>
      <c r="I105" s="83"/>
      <c r="J105" s="83"/>
      <c r="K105" s="83"/>
      <c r="L105" s="83"/>
    </row>
    <row r="106" spans="1:12">
      <c r="A106" s="160">
        <v>103</v>
      </c>
      <c r="B106" s="147" t="s">
        <v>234</v>
      </c>
      <c r="C106" s="58" t="s">
        <v>494</v>
      </c>
      <c r="D106" s="90"/>
      <c r="E106" s="91"/>
      <c r="F106" s="91"/>
      <c r="G106" s="91"/>
      <c r="H106" s="91"/>
      <c r="I106" s="83"/>
      <c r="J106" s="83"/>
      <c r="K106" s="83"/>
      <c r="L106" s="83"/>
    </row>
    <row r="107" spans="1:12">
      <c r="A107" s="160">
        <v>104</v>
      </c>
      <c r="B107" s="147" t="s">
        <v>235</v>
      </c>
      <c r="C107" s="58" t="s">
        <v>495</v>
      </c>
      <c r="D107" s="90"/>
      <c r="E107" s="91"/>
      <c r="F107" s="91"/>
      <c r="G107" s="91"/>
      <c r="H107" s="91"/>
      <c r="I107" s="83"/>
      <c r="J107" s="83"/>
      <c r="K107" s="83"/>
      <c r="L107" s="83"/>
    </row>
    <row r="108" spans="1:12" ht="31.5">
      <c r="A108" s="160">
        <v>105</v>
      </c>
      <c r="B108" s="147" t="s">
        <v>236</v>
      </c>
      <c r="C108" s="58" t="s">
        <v>496</v>
      </c>
      <c r="D108" s="90"/>
      <c r="E108" s="91"/>
      <c r="F108" s="91"/>
      <c r="G108" s="91"/>
      <c r="H108" s="91"/>
      <c r="I108" s="83"/>
      <c r="J108" s="83"/>
      <c r="K108" s="83"/>
      <c r="L108" s="83"/>
    </row>
    <row r="109" spans="1:12">
      <c r="A109" s="160">
        <v>106</v>
      </c>
      <c r="B109" s="147" t="s">
        <v>227</v>
      </c>
      <c r="C109" s="58" t="s">
        <v>485</v>
      </c>
      <c r="D109" s="90"/>
      <c r="E109" s="91"/>
      <c r="F109" s="91"/>
      <c r="G109" s="91"/>
      <c r="H109" s="91"/>
      <c r="I109" s="83"/>
      <c r="J109" s="83"/>
      <c r="K109" s="83"/>
      <c r="L109" s="83"/>
    </row>
    <row r="110" spans="1:12">
      <c r="A110" s="160">
        <v>107</v>
      </c>
      <c r="B110" s="147" t="s">
        <v>237</v>
      </c>
      <c r="C110" s="58" t="s">
        <v>497</v>
      </c>
      <c r="D110" s="90"/>
      <c r="E110" s="91"/>
      <c r="F110" s="91"/>
      <c r="G110" s="91"/>
      <c r="H110" s="91"/>
      <c r="I110" s="83"/>
      <c r="J110" s="83"/>
      <c r="K110" s="83"/>
      <c r="L110" s="83"/>
    </row>
    <row r="111" spans="1:12">
      <c r="A111" s="160">
        <v>108</v>
      </c>
      <c r="B111" s="147" t="s">
        <v>238</v>
      </c>
      <c r="C111" s="58" t="s">
        <v>498</v>
      </c>
      <c r="D111" s="90"/>
      <c r="E111" s="91"/>
      <c r="F111" s="91"/>
      <c r="G111" s="91"/>
      <c r="H111" s="91"/>
      <c r="I111" s="83"/>
      <c r="J111" s="83"/>
      <c r="K111" s="83"/>
      <c r="L111" s="83"/>
    </row>
    <row r="112" spans="1:12" ht="31.5">
      <c r="A112" s="160">
        <v>109</v>
      </c>
      <c r="B112" s="147" t="s">
        <v>239</v>
      </c>
      <c r="C112" s="58" t="s">
        <v>499</v>
      </c>
      <c r="D112" s="90"/>
      <c r="E112" s="91"/>
      <c r="F112" s="91"/>
      <c r="G112" s="91"/>
      <c r="H112" s="91"/>
      <c r="I112" s="83"/>
      <c r="J112" s="83"/>
      <c r="K112" s="83"/>
      <c r="L112" s="83"/>
    </row>
    <row r="113" spans="1:12">
      <c r="A113" s="160">
        <v>110</v>
      </c>
      <c r="B113" s="147" t="s">
        <v>240</v>
      </c>
      <c r="C113" s="58" t="s">
        <v>500</v>
      </c>
      <c r="D113" s="90"/>
      <c r="E113" s="91"/>
      <c r="F113" s="91"/>
      <c r="G113" s="91"/>
      <c r="H113" s="91"/>
      <c r="I113" s="83"/>
      <c r="J113" s="83"/>
      <c r="K113" s="83"/>
      <c r="L113" s="83"/>
    </row>
    <row r="114" spans="1:12">
      <c r="A114" s="160">
        <v>111</v>
      </c>
      <c r="B114" s="147" t="s">
        <v>227</v>
      </c>
      <c r="C114" s="58" t="s">
        <v>736</v>
      </c>
      <c r="D114" s="90"/>
      <c r="E114" s="91"/>
      <c r="F114" s="91"/>
      <c r="G114" s="91"/>
      <c r="H114" s="91"/>
      <c r="I114" s="83"/>
      <c r="J114" s="83"/>
      <c r="K114" s="83"/>
      <c r="L114" s="83"/>
    </row>
    <row r="115" spans="1:12">
      <c r="A115" s="160">
        <v>112</v>
      </c>
      <c r="B115" s="147" t="s">
        <v>241</v>
      </c>
      <c r="C115" s="58" t="s">
        <v>501</v>
      </c>
      <c r="D115" s="90"/>
      <c r="E115" s="91"/>
      <c r="F115" s="91"/>
      <c r="G115" s="91"/>
      <c r="H115" s="91"/>
      <c r="I115" s="83"/>
      <c r="J115" s="83"/>
      <c r="K115" s="83"/>
      <c r="L115" s="83"/>
    </row>
    <row r="116" spans="1:12">
      <c r="A116" s="160">
        <v>113</v>
      </c>
      <c r="B116" s="147" t="s">
        <v>242</v>
      </c>
      <c r="C116" s="58" t="s">
        <v>502</v>
      </c>
      <c r="D116" s="90"/>
      <c r="E116" s="91"/>
      <c r="F116" s="91"/>
      <c r="G116" s="91"/>
      <c r="H116" s="91"/>
      <c r="I116" s="83"/>
      <c r="J116" s="83"/>
      <c r="K116" s="83"/>
      <c r="L116" s="83"/>
    </row>
    <row r="117" spans="1:12">
      <c r="A117" s="160">
        <v>114</v>
      </c>
      <c r="B117" s="147" t="s">
        <v>243</v>
      </c>
      <c r="C117" s="58" t="s">
        <v>503</v>
      </c>
      <c r="D117" s="90"/>
      <c r="E117" s="91"/>
      <c r="F117" s="91"/>
      <c r="G117" s="91"/>
      <c r="H117" s="91"/>
      <c r="I117" s="83"/>
      <c r="J117" s="83"/>
      <c r="K117" s="83"/>
      <c r="L117" s="83"/>
    </row>
    <row r="118" spans="1:12">
      <c r="A118" s="160">
        <v>115</v>
      </c>
      <c r="B118" s="147" t="s">
        <v>244</v>
      </c>
      <c r="C118" s="58" t="s">
        <v>504</v>
      </c>
      <c r="D118" s="90"/>
      <c r="E118" s="91"/>
      <c r="F118" s="91"/>
      <c r="G118" s="91"/>
      <c r="H118" s="91"/>
      <c r="I118" s="83"/>
      <c r="J118" s="83"/>
      <c r="K118" s="83"/>
      <c r="L118" s="83"/>
    </row>
    <row r="119" spans="1:12">
      <c r="A119" s="160">
        <v>116</v>
      </c>
      <c r="B119" s="147" t="s">
        <v>287</v>
      </c>
      <c r="C119" s="83" t="s">
        <v>587</v>
      </c>
      <c r="D119" s="90"/>
      <c r="E119" s="91"/>
      <c r="F119" s="91"/>
      <c r="G119" s="91"/>
      <c r="H119" s="91"/>
      <c r="I119" s="83"/>
      <c r="J119" s="83"/>
      <c r="K119" s="83"/>
      <c r="L119" s="83"/>
    </row>
    <row r="120" spans="1:12">
      <c r="A120" s="160">
        <v>117</v>
      </c>
      <c r="B120" s="154" t="s">
        <v>177</v>
      </c>
      <c r="C120" s="78" t="s">
        <v>505</v>
      </c>
      <c r="D120" s="90"/>
      <c r="E120" s="91"/>
      <c r="F120" s="91"/>
      <c r="G120" s="91"/>
      <c r="H120" s="91"/>
      <c r="I120" s="83"/>
      <c r="J120" s="83"/>
      <c r="K120" s="83"/>
      <c r="L120" s="83"/>
    </row>
    <row r="121" spans="1:12">
      <c r="A121" s="160">
        <v>118</v>
      </c>
      <c r="B121" s="130" t="s">
        <v>178</v>
      </c>
      <c r="C121" s="83" t="s">
        <v>506</v>
      </c>
      <c r="D121" s="90"/>
      <c r="E121" s="91"/>
      <c r="F121" s="91"/>
      <c r="G121" s="91"/>
      <c r="H121" s="91"/>
      <c r="I121" s="83"/>
      <c r="J121" s="83"/>
      <c r="K121" s="83"/>
      <c r="L121" s="83"/>
    </row>
    <row r="122" spans="1:12">
      <c r="A122" s="160">
        <v>119</v>
      </c>
      <c r="B122" s="130" t="s">
        <v>179</v>
      </c>
      <c r="C122" s="83" t="s">
        <v>507</v>
      </c>
      <c r="D122" s="90"/>
      <c r="E122" s="91"/>
      <c r="F122" s="91"/>
      <c r="G122" s="91"/>
      <c r="H122" s="91"/>
      <c r="I122" s="83"/>
      <c r="J122" s="83"/>
      <c r="K122" s="83"/>
      <c r="L122" s="83"/>
    </row>
    <row r="123" spans="1:12">
      <c r="A123" s="160">
        <v>120</v>
      </c>
      <c r="B123" s="130" t="s">
        <v>180</v>
      </c>
      <c r="C123" s="83" t="s">
        <v>508</v>
      </c>
      <c r="D123" s="90"/>
      <c r="E123" s="91"/>
      <c r="F123" s="91"/>
      <c r="G123" s="91"/>
      <c r="H123" s="91"/>
      <c r="I123" s="83"/>
      <c r="J123" s="83"/>
      <c r="K123" s="83"/>
      <c r="L123" s="83"/>
    </row>
    <row r="124" spans="1:12">
      <c r="A124" s="160">
        <v>121</v>
      </c>
      <c r="B124" s="130" t="s">
        <v>181</v>
      </c>
      <c r="C124" s="83" t="s">
        <v>509</v>
      </c>
      <c r="D124" s="90"/>
      <c r="E124" s="91"/>
      <c r="F124" s="91"/>
      <c r="G124" s="91"/>
      <c r="H124" s="91"/>
      <c r="I124" s="83"/>
      <c r="J124" s="83"/>
      <c r="K124" s="83"/>
      <c r="L124" s="83"/>
    </row>
    <row r="125" spans="1:12">
      <c r="A125" s="160">
        <v>122</v>
      </c>
      <c r="B125" s="130" t="s">
        <v>1392</v>
      </c>
      <c r="C125" s="83" t="s">
        <v>1371</v>
      </c>
      <c r="D125" s="90"/>
      <c r="E125" s="91"/>
      <c r="F125" s="91"/>
      <c r="G125" s="91"/>
      <c r="H125" s="91"/>
      <c r="I125" s="83"/>
      <c r="J125" s="83"/>
      <c r="K125" s="83"/>
      <c r="L125" s="83"/>
    </row>
    <row r="126" spans="1:12">
      <c r="A126" s="160">
        <v>123</v>
      </c>
      <c r="B126" s="153" t="s">
        <v>202</v>
      </c>
      <c r="C126" s="78" t="s">
        <v>510</v>
      </c>
      <c r="D126" s="90"/>
      <c r="E126" s="91"/>
      <c r="F126" s="91"/>
      <c r="G126" s="91"/>
      <c r="H126" s="91"/>
      <c r="I126" s="83"/>
      <c r="J126" s="83"/>
      <c r="K126" s="83"/>
      <c r="L126" s="83"/>
    </row>
    <row r="127" spans="1:12">
      <c r="A127" s="160">
        <v>124</v>
      </c>
      <c r="B127" s="130" t="s">
        <v>215</v>
      </c>
      <c r="C127" s="83" t="s">
        <v>511</v>
      </c>
      <c r="D127" s="90"/>
      <c r="E127" s="91"/>
      <c r="F127" s="91"/>
      <c r="G127" s="91"/>
      <c r="H127" s="91"/>
      <c r="I127" s="83"/>
      <c r="J127" s="83"/>
      <c r="K127" s="83"/>
      <c r="L127" s="83"/>
    </row>
    <row r="128" spans="1:12" ht="66.75" customHeight="1">
      <c r="A128" s="160">
        <v>125</v>
      </c>
      <c r="B128" s="147" t="s">
        <v>281</v>
      </c>
      <c r="C128" s="65" t="s">
        <v>728</v>
      </c>
      <c r="D128" s="90"/>
      <c r="E128" s="91"/>
      <c r="F128" s="91"/>
      <c r="G128" s="91"/>
      <c r="H128" s="91"/>
      <c r="I128" s="83"/>
      <c r="J128" s="83"/>
      <c r="K128" s="83"/>
      <c r="L128" s="83"/>
    </row>
    <row r="129" spans="1:12" ht="39.75" customHeight="1">
      <c r="A129" s="160">
        <v>126</v>
      </c>
      <c r="B129" s="147" t="s">
        <v>282</v>
      </c>
      <c r="C129" s="58" t="s">
        <v>581</v>
      </c>
      <c r="D129" s="90"/>
      <c r="E129" s="91"/>
      <c r="F129" s="91"/>
      <c r="G129" s="91"/>
      <c r="H129" s="91"/>
      <c r="I129" s="83"/>
      <c r="J129" s="83"/>
      <c r="K129" s="83"/>
      <c r="L129" s="83"/>
    </row>
    <row r="130" spans="1:12" ht="39.75" customHeight="1">
      <c r="A130" s="160">
        <v>127</v>
      </c>
      <c r="B130" s="127" t="s">
        <v>1393</v>
      </c>
      <c r="C130" s="58" t="s">
        <v>1372</v>
      </c>
      <c r="D130" s="90"/>
      <c r="E130" s="91"/>
      <c r="F130" s="91"/>
      <c r="G130" s="91"/>
      <c r="H130" s="91"/>
      <c r="I130" s="83"/>
      <c r="J130" s="83"/>
      <c r="K130" s="83"/>
      <c r="L130" s="83"/>
    </row>
    <row r="131" spans="1:12">
      <c r="A131" s="160">
        <v>128</v>
      </c>
      <c r="B131" s="154" t="s">
        <v>201</v>
      </c>
      <c r="C131" s="58"/>
      <c r="D131" s="90"/>
      <c r="E131" s="91"/>
      <c r="F131" s="91"/>
      <c r="G131" s="91"/>
      <c r="H131" s="91"/>
      <c r="I131" s="83"/>
      <c r="J131" s="83"/>
      <c r="K131" s="83"/>
      <c r="L131" s="83"/>
    </row>
    <row r="132" spans="1:12">
      <c r="A132" s="160">
        <v>129</v>
      </c>
      <c r="B132" s="127" t="s">
        <v>1394</v>
      </c>
      <c r="C132" s="128" t="s">
        <v>1373</v>
      </c>
      <c r="D132" s="90"/>
      <c r="E132" s="91"/>
      <c r="F132" s="91"/>
      <c r="G132" s="91"/>
      <c r="H132" s="91"/>
      <c r="I132" s="83"/>
      <c r="J132" s="83"/>
      <c r="K132" s="83"/>
      <c r="L132" s="83"/>
    </row>
    <row r="133" spans="1:12" ht="46.5" customHeight="1">
      <c r="A133" s="160">
        <v>130</v>
      </c>
      <c r="B133" s="148" t="s">
        <v>420</v>
      </c>
      <c r="C133" s="58" t="s">
        <v>512</v>
      </c>
      <c r="D133" s="90"/>
      <c r="E133" s="91"/>
      <c r="F133" s="91"/>
      <c r="G133" s="91"/>
      <c r="H133" s="91"/>
      <c r="I133" s="83"/>
      <c r="J133" s="83"/>
      <c r="K133" s="83"/>
      <c r="L133" s="83"/>
    </row>
    <row r="134" spans="1:12">
      <c r="A134" s="160">
        <v>131</v>
      </c>
      <c r="B134" s="154" t="s">
        <v>184</v>
      </c>
      <c r="C134" s="80" t="s">
        <v>184</v>
      </c>
      <c r="D134" s="90"/>
      <c r="E134" s="91"/>
      <c r="F134" s="91"/>
      <c r="G134" s="91"/>
      <c r="H134" s="91"/>
      <c r="I134" s="83"/>
      <c r="J134" s="83"/>
      <c r="K134" s="83"/>
      <c r="L134" s="83"/>
    </row>
    <row r="135" spans="1:12">
      <c r="A135" s="160">
        <v>132</v>
      </c>
      <c r="B135" s="130" t="s">
        <v>207</v>
      </c>
      <c r="C135" s="83" t="s">
        <v>513</v>
      </c>
      <c r="D135" s="90"/>
      <c r="E135" s="91"/>
      <c r="F135" s="91"/>
      <c r="G135" s="91"/>
      <c r="H135" s="91"/>
      <c r="I135" s="83"/>
      <c r="J135" s="83"/>
      <c r="K135" s="83"/>
      <c r="L135" s="83"/>
    </row>
    <row r="136" spans="1:12">
      <c r="A136" s="160">
        <v>133</v>
      </c>
      <c r="B136" s="129" t="s">
        <v>1374</v>
      </c>
      <c r="C136" s="127" t="s">
        <v>1395</v>
      </c>
      <c r="D136" s="90"/>
      <c r="E136" s="91"/>
      <c r="F136" s="91"/>
      <c r="G136" s="91"/>
      <c r="H136" s="91"/>
      <c r="I136" s="83"/>
      <c r="J136" s="83"/>
      <c r="K136" s="83"/>
      <c r="L136" s="83"/>
    </row>
    <row r="137" spans="1:12">
      <c r="A137" s="160">
        <v>134</v>
      </c>
      <c r="B137" s="154" t="s">
        <v>739</v>
      </c>
      <c r="C137" s="80" t="s">
        <v>739</v>
      </c>
      <c r="D137" s="90"/>
      <c r="E137" s="91"/>
      <c r="F137" s="91"/>
      <c r="G137" s="91"/>
      <c r="H137" s="91"/>
      <c r="I137" s="83"/>
      <c r="J137" s="83"/>
      <c r="K137" s="83"/>
      <c r="L137" s="83"/>
    </row>
    <row r="138" spans="1:12">
      <c r="A138" s="160">
        <v>135</v>
      </c>
      <c r="B138" s="154" t="s">
        <v>211</v>
      </c>
      <c r="C138" s="83" t="s">
        <v>514</v>
      </c>
      <c r="D138" s="90"/>
      <c r="E138" s="91"/>
      <c r="F138" s="91"/>
      <c r="G138" s="91"/>
      <c r="H138" s="91"/>
      <c r="I138" s="83"/>
      <c r="J138" s="83"/>
      <c r="K138" s="83"/>
      <c r="L138" s="83"/>
    </row>
    <row r="139" spans="1:12">
      <c r="A139" s="160">
        <v>136</v>
      </c>
      <c r="B139" s="130" t="s">
        <v>203</v>
      </c>
      <c r="C139" s="83" t="s">
        <v>515</v>
      </c>
      <c r="D139" s="90"/>
      <c r="E139" s="91"/>
      <c r="F139" s="91"/>
      <c r="G139" s="91"/>
      <c r="H139" s="91"/>
      <c r="I139" s="83"/>
      <c r="J139" s="83"/>
      <c r="K139" s="83"/>
      <c r="L139" s="83"/>
    </row>
    <row r="140" spans="1:12">
      <c r="A140" s="160">
        <v>137</v>
      </c>
      <c r="B140" s="130" t="s">
        <v>204</v>
      </c>
      <c r="C140" s="83" t="s">
        <v>516</v>
      </c>
      <c r="D140" s="90"/>
      <c r="E140" s="91"/>
      <c r="F140" s="91"/>
      <c r="G140" s="91"/>
      <c r="H140" s="91"/>
      <c r="I140" s="83"/>
      <c r="J140" s="83"/>
      <c r="K140" s="83"/>
      <c r="L140" s="83"/>
    </row>
    <row r="141" spans="1:12">
      <c r="A141" s="160">
        <v>138</v>
      </c>
      <c r="B141" s="130" t="s">
        <v>205</v>
      </c>
      <c r="C141" s="83" t="s">
        <v>517</v>
      </c>
      <c r="D141" s="90"/>
      <c r="E141" s="91"/>
      <c r="F141" s="91"/>
      <c r="G141" s="91"/>
      <c r="H141" s="91"/>
      <c r="I141" s="83"/>
      <c r="J141" s="83"/>
      <c r="K141" s="83"/>
      <c r="L141" s="83"/>
    </row>
    <row r="142" spans="1:12">
      <c r="A142" s="160">
        <v>139</v>
      </c>
      <c r="B142" s="154" t="s">
        <v>208</v>
      </c>
      <c r="C142" s="83" t="s">
        <v>518</v>
      </c>
      <c r="D142" s="90"/>
      <c r="E142" s="91"/>
      <c r="F142" s="91"/>
      <c r="G142" s="91"/>
      <c r="H142" s="91"/>
      <c r="I142" s="83"/>
      <c r="J142" s="83"/>
      <c r="K142" s="83"/>
      <c r="L142" s="83"/>
    </row>
    <row r="143" spans="1:12">
      <c r="A143" s="160">
        <v>140</v>
      </c>
      <c r="B143" s="130" t="s">
        <v>178</v>
      </c>
      <c r="C143" s="83" t="s">
        <v>506</v>
      </c>
      <c r="D143" s="90"/>
      <c r="E143" s="91"/>
      <c r="F143" s="91"/>
      <c r="G143" s="91"/>
      <c r="H143" s="91"/>
      <c r="I143" s="83"/>
      <c r="J143" s="83"/>
      <c r="K143" s="83"/>
      <c r="L143" s="83"/>
    </row>
    <row r="144" spans="1:12">
      <c r="A144" s="160">
        <v>141</v>
      </c>
      <c r="B144" s="130" t="s">
        <v>179</v>
      </c>
      <c r="C144" s="83" t="s">
        <v>507</v>
      </c>
      <c r="D144" s="90"/>
      <c r="E144" s="91"/>
      <c r="F144" s="91"/>
      <c r="G144" s="91"/>
      <c r="H144" s="91"/>
      <c r="I144" s="83"/>
      <c r="J144" s="83"/>
      <c r="K144" s="83"/>
      <c r="L144" s="83"/>
    </row>
    <row r="145" spans="1:16384">
      <c r="A145" s="160">
        <v>142</v>
      </c>
      <c r="B145" s="130" t="s">
        <v>180</v>
      </c>
      <c r="C145" s="83" t="s">
        <v>519</v>
      </c>
      <c r="D145" s="90"/>
      <c r="E145" s="91"/>
      <c r="F145" s="91"/>
      <c r="G145" s="91"/>
      <c r="H145" s="91"/>
      <c r="I145" s="83"/>
      <c r="J145" s="83"/>
      <c r="K145" s="83"/>
      <c r="L145" s="83"/>
    </row>
    <row r="146" spans="1:16384">
      <c r="A146" s="160">
        <v>143</v>
      </c>
      <c r="B146" s="130" t="s">
        <v>181</v>
      </c>
      <c r="C146" s="85" t="s">
        <v>520</v>
      </c>
      <c r="D146" s="90"/>
      <c r="E146" s="91"/>
      <c r="F146" s="91"/>
      <c r="G146" s="91"/>
      <c r="H146" s="91"/>
      <c r="I146" s="83"/>
      <c r="J146" s="83"/>
      <c r="K146" s="83"/>
      <c r="L146" s="83"/>
    </row>
    <row r="147" spans="1:16384" s="133" customFormat="1">
      <c r="A147" s="160">
        <v>144</v>
      </c>
      <c r="B147" s="130" t="s">
        <v>182</v>
      </c>
      <c r="C147" s="79" t="s">
        <v>521</v>
      </c>
      <c r="D147" s="130"/>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c r="AQ147" s="79"/>
      <c r="AR147" s="79"/>
      <c r="AS147" s="79"/>
      <c r="AT147" s="79"/>
      <c r="AU147" s="79"/>
      <c r="AV147" s="79"/>
      <c r="AW147" s="79"/>
      <c r="AX147" s="79"/>
      <c r="AY147" s="79"/>
      <c r="AZ147" s="79"/>
      <c r="BA147" s="79"/>
      <c r="BB147" s="79"/>
      <c r="BC147" s="79"/>
      <c r="BD147" s="79"/>
      <c r="BE147" s="79"/>
      <c r="BF147" s="79"/>
      <c r="BG147" s="79"/>
      <c r="BH147" s="79"/>
      <c r="BI147" s="79"/>
      <c r="BJ147" s="79"/>
      <c r="BK147" s="79"/>
      <c r="BL147" s="79"/>
      <c r="BM147" s="79"/>
      <c r="BN147" s="79"/>
      <c r="BO147" s="79"/>
      <c r="BP147" s="79"/>
      <c r="BQ147" s="79"/>
      <c r="BR147" s="79"/>
      <c r="BS147" s="79"/>
      <c r="BT147" s="79"/>
      <c r="BU147" s="79"/>
      <c r="BV147" s="79"/>
      <c r="BW147" s="79"/>
      <c r="BX147" s="79"/>
      <c r="BY147" s="79"/>
      <c r="BZ147" s="79"/>
      <c r="CA147" s="79"/>
      <c r="CB147" s="79"/>
      <c r="CC147" s="79"/>
      <c r="CD147" s="79"/>
      <c r="CE147" s="79"/>
      <c r="CF147" s="79"/>
      <c r="CG147" s="79"/>
      <c r="CH147" s="79"/>
      <c r="CI147" s="79"/>
      <c r="CJ147" s="79"/>
      <c r="CK147" s="79"/>
      <c r="CL147" s="79"/>
      <c r="CM147" s="79"/>
      <c r="CN147" s="79"/>
      <c r="CO147" s="79"/>
      <c r="CP147" s="79"/>
      <c r="CQ147" s="79"/>
      <c r="CR147" s="79"/>
      <c r="CS147" s="79"/>
      <c r="CT147" s="79"/>
      <c r="CU147" s="79"/>
      <c r="CV147" s="79"/>
      <c r="CW147" s="79"/>
      <c r="CX147" s="79"/>
      <c r="CY147" s="79"/>
      <c r="CZ147" s="79"/>
      <c r="DA147" s="79"/>
      <c r="DB147" s="79"/>
      <c r="DC147" s="79"/>
      <c r="DD147" s="79"/>
      <c r="DE147" s="79"/>
      <c r="DF147" s="79"/>
      <c r="DG147" s="79"/>
      <c r="DH147" s="79"/>
      <c r="DI147" s="79"/>
      <c r="DJ147" s="79"/>
      <c r="DK147" s="79"/>
      <c r="DL147" s="79"/>
      <c r="DM147" s="79"/>
      <c r="DN147" s="79"/>
      <c r="DO147" s="79"/>
      <c r="DP147" s="79"/>
      <c r="DQ147" s="79"/>
      <c r="DR147" s="79"/>
      <c r="DS147" s="79"/>
      <c r="DT147" s="79"/>
      <c r="DU147" s="79"/>
      <c r="DV147" s="79"/>
      <c r="DW147" s="79"/>
      <c r="DX147" s="79"/>
      <c r="DY147" s="79"/>
      <c r="DZ147" s="79"/>
      <c r="EA147" s="79"/>
      <c r="EB147" s="79"/>
      <c r="EC147" s="79"/>
      <c r="ED147" s="79"/>
      <c r="EE147" s="79"/>
      <c r="EF147" s="79"/>
      <c r="EG147" s="79"/>
      <c r="EH147" s="79"/>
      <c r="EI147" s="79"/>
      <c r="EJ147" s="79"/>
      <c r="EK147" s="79"/>
      <c r="EL147" s="79"/>
      <c r="EM147" s="79"/>
      <c r="EN147" s="79"/>
      <c r="EO147" s="79"/>
      <c r="EP147" s="79"/>
      <c r="EQ147" s="79"/>
      <c r="ER147" s="79"/>
      <c r="ES147" s="79"/>
      <c r="ET147" s="79"/>
      <c r="EU147" s="79"/>
      <c r="EV147" s="79"/>
      <c r="EW147" s="79"/>
      <c r="EX147" s="79"/>
      <c r="EY147" s="79"/>
      <c r="EZ147" s="79"/>
      <c r="FA147" s="79"/>
      <c r="FB147" s="79"/>
      <c r="FC147" s="79"/>
      <c r="FD147" s="79"/>
      <c r="FE147" s="79"/>
      <c r="FF147" s="79"/>
      <c r="FG147" s="79"/>
      <c r="FH147" s="79"/>
      <c r="FI147" s="79"/>
      <c r="FJ147" s="79"/>
      <c r="FK147" s="79"/>
      <c r="FL147" s="79"/>
      <c r="FM147" s="79"/>
      <c r="FN147" s="79"/>
      <c r="FO147" s="79"/>
      <c r="FP147" s="79"/>
      <c r="FQ147" s="79"/>
      <c r="FR147" s="79"/>
      <c r="FS147" s="79"/>
      <c r="FT147" s="79"/>
      <c r="FU147" s="79"/>
      <c r="FV147" s="79"/>
      <c r="FW147" s="79"/>
      <c r="FX147" s="79"/>
      <c r="FY147" s="79"/>
      <c r="FZ147" s="79"/>
      <c r="GA147" s="79"/>
      <c r="GB147" s="79"/>
      <c r="GC147" s="79"/>
      <c r="GD147" s="79"/>
      <c r="GE147" s="79"/>
      <c r="GF147" s="79"/>
      <c r="GG147" s="79"/>
      <c r="GH147" s="79"/>
      <c r="GI147" s="79"/>
      <c r="GJ147" s="79"/>
      <c r="GK147" s="79"/>
      <c r="GL147" s="79"/>
      <c r="GM147" s="79"/>
      <c r="GN147" s="79"/>
      <c r="GO147" s="79"/>
      <c r="GP147" s="79"/>
      <c r="GQ147" s="79"/>
      <c r="GR147" s="79"/>
      <c r="GS147" s="79"/>
      <c r="GT147" s="79"/>
      <c r="GU147" s="79"/>
      <c r="GV147" s="79"/>
      <c r="GW147" s="79"/>
      <c r="GX147" s="79"/>
      <c r="GY147" s="79"/>
      <c r="GZ147" s="79"/>
      <c r="HA147" s="79"/>
      <c r="HB147" s="79"/>
      <c r="HC147" s="79"/>
      <c r="HD147" s="79"/>
      <c r="HE147" s="79"/>
      <c r="HF147" s="79"/>
      <c r="HG147" s="79"/>
      <c r="HH147" s="79"/>
      <c r="HI147" s="79"/>
      <c r="HJ147" s="79"/>
      <c r="HK147" s="79"/>
      <c r="HL147" s="79"/>
      <c r="HM147" s="79"/>
      <c r="HN147" s="79"/>
      <c r="HO147" s="79"/>
      <c r="HP147" s="79"/>
      <c r="HQ147" s="79"/>
      <c r="HR147" s="79"/>
      <c r="HS147" s="79"/>
      <c r="HT147" s="79"/>
      <c r="HU147" s="79"/>
      <c r="HV147" s="79"/>
      <c r="HW147" s="79"/>
      <c r="HX147" s="79"/>
      <c r="HY147" s="79"/>
      <c r="HZ147" s="79"/>
      <c r="IA147" s="79"/>
      <c r="IB147" s="79"/>
      <c r="IC147" s="79"/>
      <c r="ID147" s="79"/>
      <c r="IE147" s="79"/>
      <c r="IF147" s="79"/>
      <c r="IG147" s="79"/>
      <c r="IH147" s="79"/>
      <c r="II147" s="79"/>
      <c r="IJ147" s="79"/>
      <c r="IK147" s="79"/>
      <c r="IL147" s="79"/>
      <c r="IM147" s="79"/>
      <c r="IN147" s="79"/>
      <c r="IO147" s="79"/>
      <c r="IP147" s="79"/>
      <c r="IQ147" s="79"/>
      <c r="IR147" s="79"/>
      <c r="IS147" s="79"/>
      <c r="IT147" s="79"/>
      <c r="IU147" s="79"/>
      <c r="IV147" s="79"/>
      <c r="IW147" s="79"/>
      <c r="IX147" s="79"/>
      <c r="IY147" s="79"/>
      <c r="IZ147" s="79"/>
      <c r="JA147" s="79"/>
      <c r="JB147" s="79"/>
      <c r="JC147" s="79"/>
      <c r="JD147" s="79"/>
      <c r="JE147" s="79"/>
      <c r="JF147" s="79"/>
      <c r="JG147" s="79"/>
      <c r="JH147" s="79"/>
      <c r="JI147" s="79"/>
      <c r="JJ147" s="79"/>
      <c r="JK147" s="79"/>
      <c r="JL147" s="79"/>
      <c r="JM147" s="79"/>
      <c r="JN147" s="79"/>
      <c r="JO147" s="79"/>
      <c r="JP147" s="79"/>
      <c r="JQ147" s="79"/>
      <c r="JR147" s="79"/>
      <c r="JS147" s="79"/>
      <c r="JT147" s="79"/>
      <c r="JU147" s="79"/>
      <c r="JV147" s="79"/>
      <c r="JW147" s="79"/>
      <c r="JX147" s="79"/>
      <c r="JY147" s="79"/>
      <c r="JZ147" s="79"/>
      <c r="KA147" s="79"/>
      <c r="KB147" s="79"/>
      <c r="KC147" s="79"/>
      <c r="KD147" s="79"/>
      <c r="KE147" s="79"/>
      <c r="KF147" s="79"/>
      <c r="KG147" s="79"/>
      <c r="KH147" s="79"/>
      <c r="KI147" s="79"/>
      <c r="KJ147" s="79"/>
      <c r="KK147" s="79"/>
      <c r="KL147" s="79"/>
      <c r="KM147" s="79"/>
      <c r="KN147" s="79"/>
      <c r="KO147" s="79"/>
      <c r="KP147" s="79"/>
      <c r="KQ147" s="79"/>
      <c r="KR147" s="79"/>
      <c r="KS147" s="79"/>
      <c r="KT147" s="79"/>
      <c r="KU147" s="79"/>
      <c r="KV147" s="79"/>
      <c r="KW147" s="79"/>
      <c r="KX147" s="79"/>
      <c r="KY147" s="79"/>
      <c r="KZ147" s="79"/>
      <c r="LA147" s="79"/>
      <c r="LB147" s="79"/>
      <c r="LC147" s="79"/>
      <c r="LD147" s="79"/>
      <c r="LE147" s="79"/>
      <c r="LF147" s="79"/>
      <c r="LG147" s="79"/>
      <c r="LH147" s="79"/>
      <c r="LI147" s="79"/>
      <c r="LJ147" s="79"/>
      <c r="LK147" s="79"/>
      <c r="LL147" s="79"/>
      <c r="LM147" s="79"/>
      <c r="LN147" s="79"/>
      <c r="LO147" s="79"/>
      <c r="LP147" s="79"/>
      <c r="LQ147" s="79"/>
      <c r="LR147" s="79"/>
      <c r="LS147" s="79"/>
      <c r="LT147" s="79"/>
      <c r="LU147" s="79"/>
      <c r="LV147" s="79"/>
      <c r="LW147" s="79"/>
      <c r="LX147" s="79"/>
      <c r="LY147" s="79"/>
      <c r="LZ147" s="79"/>
      <c r="MA147" s="79"/>
      <c r="MB147" s="79"/>
      <c r="MC147" s="79"/>
      <c r="MD147" s="79"/>
      <c r="ME147" s="79"/>
      <c r="MF147" s="79"/>
      <c r="MG147" s="79"/>
      <c r="MH147" s="79"/>
      <c r="MI147" s="79"/>
      <c r="MJ147" s="79"/>
      <c r="MK147" s="79"/>
      <c r="ML147" s="79"/>
      <c r="MM147" s="79"/>
      <c r="MN147" s="79"/>
      <c r="MO147" s="79"/>
      <c r="MP147" s="79"/>
      <c r="MQ147" s="79"/>
      <c r="MR147" s="79"/>
      <c r="MS147" s="79"/>
      <c r="MT147" s="79"/>
      <c r="MU147" s="79"/>
      <c r="MV147" s="79"/>
      <c r="MW147" s="79"/>
      <c r="MX147" s="79"/>
      <c r="MY147" s="79"/>
      <c r="MZ147" s="79"/>
      <c r="NA147" s="79"/>
      <c r="NB147" s="79"/>
      <c r="NC147" s="79"/>
      <c r="ND147" s="79"/>
      <c r="NE147" s="79"/>
      <c r="NF147" s="79"/>
      <c r="NG147" s="79"/>
      <c r="NH147" s="79"/>
      <c r="NI147" s="79"/>
      <c r="NJ147" s="79"/>
      <c r="NK147" s="79"/>
      <c r="NL147" s="79"/>
      <c r="NM147" s="79"/>
      <c r="NN147" s="79"/>
      <c r="NO147" s="79"/>
      <c r="NP147" s="79"/>
      <c r="NQ147" s="79"/>
      <c r="NR147" s="79"/>
      <c r="NS147" s="79"/>
      <c r="NT147" s="79"/>
      <c r="NU147" s="79"/>
      <c r="NV147" s="79"/>
      <c r="NW147" s="79"/>
      <c r="NX147" s="79"/>
      <c r="NY147" s="79"/>
      <c r="NZ147" s="79"/>
      <c r="OA147" s="79"/>
      <c r="OB147" s="79"/>
      <c r="OC147" s="79"/>
      <c r="OD147" s="79"/>
      <c r="OE147" s="79"/>
      <c r="OF147" s="79"/>
      <c r="OG147" s="79"/>
      <c r="OH147" s="79"/>
      <c r="OI147" s="79"/>
      <c r="OJ147" s="79"/>
      <c r="OK147" s="79"/>
      <c r="OL147" s="79"/>
      <c r="OM147" s="79"/>
      <c r="ON147" s="79"/>
      <c r="OO147" s="79"/>
      <c r="OP147" s="79"/>
      <c r="OQ147" s="79"/>
      <c r="OR147" s="79"/>
      <c r="OS147" s="79"/>
      <c r="OT147" s="79"/>
      <c r="OU147" s="79"/>
      <c r="OV147" s="79"/>
      <c r="OW147" s="79"/>
      <c r="OX147" s="79"/>
      <c r="OY147" s="79"/>
      <c r="OZ147" s="79"/>
      <c r="PA147" s="79"/>
      <c r="PB147" s="79"/>
      <c r="PC147" s="79"/>
      <c r="PD147" s="79"/>
      <c r="PE147" s="79"/>
      <c r="PF147" s="79"/>
      <c r="PG147" s="79"/>
      <c r="PH147" s="79"/>
      <c r="PI147" s="79"/>
      <c r="PJ147" s="79"/>
      <c r="PK147" s="79"/>
      <c r="PL147" s="79"/>
      <c r="PM147" s="79"/>
      <c r="PN147" s="79"/>
      <c r="PO147" s="79"/>
      <c r="PP147" s="79"/>
      <c r="PQ147" s="79"/>
      <c r="PR147" s="79"/>
      <c r="PS147" s="79"/>
      <c r="PT147" s="79"/>
      <c r="PU147" s="79"/>
      <c r="PV147" s="79"/>
      <c r="PW147" s="79"/>
      <c r="PX147" s="79"/>
      <c r="PY147" s="79"/>
      <c r="PZ147" s="79"/>
      <c r="QA147" s="79"/>
      <c r="QB147" s="79"/>
      <c r="QC147" s="79"/>
      <c r="QD147" s="79"/>
      <c r="QE147" s="79"/>
      <c r="QF147" s="79"/>
      <c r="QG147" s="79"/>
      <c r="QH147" s="79"/>
      <c r="QI147" s="79"/>
      <c r="QJ147" s="79"/>
      <c r="QK147" s="79"/>
      <c r="QL147" s="79"/>
      <c r="QM147" s="79"/>
      <c r="QN147" s="79"/>
      <c r="QO147" s="79"/>
      <c r="QP147" s="79"/>
      <c r="QQ147" s="79"/>
      <c r="QR147" s="79"/>
      <c r="QS147" s="79"/>
      <c r="QT147" s="79"/>
      <c r="QU147" s="79"/>
      <c r="QV147" s="79"/>
      <c r="QW147" s="79"/>
      <c r="QX147" s="79"/>
      <c r="QY147" s="79"/>
      <c r="QZ147" s="79"/>
      <c r="RA147" s="79"/>
      <c r="RB147" s="79"/>
      <c r="RC147" s="79"/>
      <c r="RD147" s="79"/>
      <c r="RE147" s="79"/>
      <c r="RF147" s="79"/>
      <c r="RG147" s="79"/>
      <c r="RH147" s="79"/>
      <c r="RI147" s="79"/>
      <c r="RJ147" s="79"/>
      <c r="RK147" s="79"/>
      <c r="RL147" s="79"/>
      <c r="RM147" s="79"/>
      <c r="RN147" s="79"/>
      <c r="RO147" s="79"/>
      <c r="RP147" s="79"/>
      <c r="RQ147" s="79"/>
      <c r="RR147" s="79"/>
      <c r="RS147" s="79"/>
      <c r="RT147" s="79"/>
      <c r="RU147" s="79"/>
      <c r="RV147" s="79"/>
      <c r="RW147" s="79"/>
      <c r="RX147" s="79"/>
      <c r="RY147" s="79"/>
      <c r="RZ147" s="79"/>
      <c r="SA147" s="79"/>
      <c r="SB147" s="79"/>
      <c r="SC147" s="79"/>
      <c r="SD147" s="79"/>
      <c r="SE147" s="79"/>
      <c r="SF147" s="79"/>
      <c r="SG147" s="79"/>
      <c r="SH147" s="79"/>
      <c r="SI147" s="79"/>
      <c r="SJ147" s="79"/>
      <c r="SK147" s="79"/>
      <c r="SL147" s="79"/>
      <c r="SM147" s="79"/>
      <c r="SN147" s="79"/>
      <c r="SO147" s="79"/>
      <c r="SP147" s="79"/>
      <c r="SQ147" s="79"/>
      <c r="SR147" s="79"/>
      <c r="SS147" s="79"/>
      <c r="ST147" s="79"/>
      <c r="SU147" s="79"/>
      <c r="SV147" s="79"/>
      <c r="SW147" s="79"/>
      <c r="SX147" s="79"/>
      <c r="SY147" s="79"/>
      <c r="SZ147" s="79"/>
      <c r="TA147" s="79"/>
      <c r="TB147" s="79"/>
      <c r="TC147" s="79"/>
      <c r="TD147" s="79"/>
      <c r="TE147" s="79"/>
      <c r="TF147" s="79"/>
      <c r="TG147" s="79"/>
      <c r="TH147" s="79"/>
      <c r="TI147" s="79"/>
      <c r="TJ147" s="79"/>
      <c r="TK147" s="79"/>
      <c r="TL147" s="79"/>
      <c r="TM147" s="79"/>
      <c r="TN147" s="79"/>
      <c r="TO147" s="79"/>
      <c r="TP147" s="79"/>
      <c r="TQ147" s="79"/>
      <c r="TR147" s="79"/>
      <c r="TS147" s="79"/>
      <c r="TT147" s="79"/>
      <c r="TU147" s="79"/>
      <c r="TV147" s="79"/>
      <c r="TW147" s="79"/>
      <c r="TX147" s="79"/>
      <c r="TY147" s="79"/>
      <c r="TZ147" s="79"/>
      <c r="UA147" s="79"/>
      <c r="UB147" s="79"/>
      <c r="UC147" s="79"/>
      <c r="UD147" s="79"/>
      <c r="UE147" s="79"/>
      <c r="UF147" s="79"/>
      <c r="UG147" s="79"/>
      <c r="UH147" s="79"/>
      <c r="UI147" s="79"/>
      <c r="UJ147" s="79"/>
      <c r="UK147" s="79"/>
      <c r="UL147" s="79"/>
      <c r="UM147" s="79"/>
      <c r="UN147" s="79"/>
      <c r="UO147" s="79"/>
      <c r="UP147" s="79"/>
      <c r="UQ147" s="79"/>
      <c r="UR147" s="79"/>
      <c r="US147" s="79"/>
      <c r="UT147" s="79"/>
      <c r="UU147" s="79"/>
      <c r="UV147" s="79"/>
      <c r="UW147" s="79"/>
      <c r="UX147" s="79"/>
      <c r="UY147" s="79"/>
      <c r="UZ147" s="79"/>
      <c r="VA147" s="79"/>
      <c r="VB147" s="79"/>
      <c r="VC147" s="79"/>
      <c r="VD147" s="79"/>
      <c r="VE147" s="79"/>
      <c r="VF147" s="79"/>
      <c r="VG147" s="79"/>
      <c r="VH147" s="79"/>
      <c r="VI147" s="79"/>
      <c r="VJ147" s="79"/>
      <c r="VK147" s="79"/>
      <c r="VL147" s="79"/>
      <c r="VM147" s="79"/>
      <c r="VN147" s="79"/>
      <c r="VO147" s="79"/>
      <c r="VP147" s="79"/>
      <c r="VQ147" s="79"/>
      <c r="VR147" s="79"/>
      <c r="VS147" s="79"/>
      <c r="VT147" s="79"/>
      <c r="VU147" s="79"/>
      <c r="VV147" s="79"/>
      <c r="VW147" s="79"/>
      <c r="VX147" s="79"/>
      <c r="VY147" s="79"/>
      <c r="VZ147" s="79"/>
      <c r="WA147" s="79"/>
      <c r="WB147" s="79"/>
      <c r="WC147" s="79"/>
      <c r="WD147" s="79"/>
      <c r="WE147" s="79"/>
      <c r="WF147" s="79"/>
      <c r="WG147" s="79"/>
      <c r="WH147" s="79"/>
      <c r="WI147" s="79"/>
      <c r="WJ147" s="79"/>
      <c r="WK147" s="79"/>
      <c r="WL147" s="79"/>
      <c r="WM147" s="79"/>
      <c r="WN147" s="79"/>
      <c r="WO147" s="79"/>
      <c r="WP147" s="79"/>
      <c r="WQ147" s="79"/>
      <c r="WR147" s="79"/>
      <c r="WS147" s="79"/>
      <c r="WT147" s="79"/>
      <c r="WU147" s="79"/>
      <c r="WV147" s="79"/>
      <c r="WW147" s="79"/>
      <c r="WX147" s="79"/>
      <c r="WY147" s="79"/>
      <c r="WZ147" s="79"/>
      <c r="XA147" s="79"/>
      <c r="XB147" s="79"/>
      <c r="XC147" s="79"/>
      <c r="XD147" s="79"/>
      <c r="XE147" s="79"/>
      <c r="XF147" s="79"/>
      <c r="XG147" s="79"/>
      <c r="XH147" s="79"/>
      <c r="XI147" s="79"/>
      <c r="XJ147" s="79"/>
      <c r="XK147" s="79"/>
      <c r="XL147" s="79"/>
      <c r="XM147" s="79"/>
      <c r="XN147" s="79"/>
      <c r="XO147" s="79"/>
      <c r="XP147" s="79"/>
      <c r="XQ147" s="79"/>
      <c r="XR147" s="79"/>
      <c r="XS147" s="79"/>
      <c r="XT147" s="79"/>
      <c r="XU147" s="79"/>
      <c r="XV147" s="79"/>
      <c r="XW147" s="79"/>
      <c r="XX147" s="79"/>
      <c r="XY147" s="79"/>
      <c r="XZ147" s="79"/>
      <c r="YA147" s="79"/>
      <c r="YB147" s="79"/>
      <c r="YC147" s="79"/>
      <c r="YD147" s="79"/>
      <c r="YE147" s="79"/>
      <c r="YF147" s="79"/>
      <c r="YG147" s="79"/>
      <c r="YH147" s="79"/>
      <c r="YI147" s="79"/>
      <c r="YJ147" s="79"/>
      <c r="YK147" s="79"/>
      <c r="YL147" s="79"/>
      <c r="YM147" s="79"/>
      <c r="YN147" s="79"/>
      <c r="YO147" s="79"/>
      <c r="YP147" s="79"/>
      <c r="YQ147" s="79"/>
      <c r="YR147" s="79"/>
      <c r="YS147" s="79"/>
      <c r="YT147" s="79"/>
      <c r="YU147" s="79"/>
      <c r="YV147" s="79"/>
      <c r="YW147" s="79"/>
      <c r="YX147" s="79"/>
      <c r="YY147" s="79"/>
      <c r="YZ147" s="79"/>
      <c r="ZA147" s="79"/>
      <c r="ZB147" s="79"/>
      <c r="ZC147" s="79"/>
      <c r="ZD147" s="79"/>
      <c r="ZE147" s="79"/>
      <c r="ZF147" s="79"/>
      <c r="ZG147" s="79"/>
      <c r="ZH147" s="79"/>
      <c r="ZI147" s="79"/>
      <c r="ZJ147" s="79"/>
      <c r="ZK147" s="79"/>
      <c r="ZL147" s="79"/>
      <c r="ZM147" s="79"/>
      <c r="ZN147" s="79"/>
      <c r="ZO147" s="79"/>
      <c r="ZP147" s="79"/>
      <c r="ZQ147" s="79"/>
      <c r="ZR147" s="79"/>
      <c r="ZS147" s="79"/>
      <c r="ZT147" s="79"/>
      <c r="ZU147" s="79"/>
      <c r="ZV147" s="79"/>
      <c r="ZW147" s="79"/>
      <c r="ZX147" s="79"/>
      <c r="ZY147" s="79"/>
      <c r="ZZ147" s="79"/>
      <c r="AAA147" s="79"/>
      <c r="AAB147" s="79"/>
      <c r="AAC147" s="79"/>
      <c r="AAD147" s="79"/>
      <c r="AAE147" s="79"/>
      <c r="AAF147" s="79"/>
      <c r="AAG147" s="79"/>
      <c r="AAH147" s="79"/>
      <c r="AAI147" s="79"/>
      <c r="AAJ147" s="79"/>
      <c r="AAK147" s="79"/>
      <c r="AAL147" s="79"/>
      <c r="AAM147" s="79"/>
      <c r="AAN147" s="79"/>
      <c r="AAO147" s="79"/>
      <c r="AAP147" s="79"/>
      <c r="AAQ147" s="79"/>
      <c r="AAR147" s="79"/>
      <c r="AAS147" s="79"/>
      <c r="AAT147" s="79"/>
      <c r="AAU147" s="79"/>
      <c r="AAV147" s="79"/>
      <c r="AAW147" s="79"/>
      <c r="AAX147" s="79"/>
      <c r="AAY147" s="79"/>
      <c r="AAZ147" s="79"/>
      <c r="ABA147" s="79"/>
      <c r="ABB147" s="79"/>
      <c r="ABC147" s="79"/>
      <c r="ABD147" s="79"/>
      <c r="ABE147" s="79"/>
      <c r="ABF147" s="79"/>
      <c r="ABG147" s="79"/>
      <c r="ABH147" s="79"/>
      <c r="ABI147" s="79"/>
      <c r="ABJ147" s="79"/>
      <c r="ABK147" s="79"/>
      <c r="ABL147" s="79"/>
      <c r="ABM147" s="79"/>
      <c r="ABN147" s="79"/>
      <c r="ABO147" s="79"/>
      <c r="ABP147" s="79"/>
      <c r="ABQ147" s="79"/>
      <c r="ABR147" s="79"/>
      <c r="ABS147" s="79"/>
      <c r="ABT147" s="79"/>
      <c r="ABU147" s="79"/>
      <c r="ABV147" s="79"/>
      <c r="ABW147" s="79"/>
      <c r="ABX147" s="79"/>
      <c r="ABY147" s="79"/>
      <c r="ABZ147" s="79"/>
      <c r="ACA147" s="79"/>
      <c r="ACB147" s="79"/>
      <c r="ACC147" s="79"/>
      <c r="ACD147" s="79"/>
      <c r="ACE147" s="79"/>
      <c r="ACF147" s="79"/>
      <c r="ACG147" s="79"/>
      <c r="ACH147" s="79"/>
      <c r="ACI147" s="79"/>
      <c r="ACJ147" s="79"/>
      <c r="ACK147" s="79"/>
      <c r="ACL147" s="79"/>
      <c r="ACM147" s="79"/>
      <c r="ACN147" s="79"/>
      <c r="ACO147" s="79"/>
      <c r="ACP147" s="79"/>
      <c r="ACQ147" s="79"/>
      <c r="ACR147" s="79"/>
      <c r="ACS147" s="79"/>
      <c r="ACT147" s="79"/>
      <c r="ACU147" s="79"/>
      <c r="ACV147" s="79"/>
      <c r="ACW147" s="79"/>
      <c r="ACX147" s="79"/>
      <c r="ACY147" s="79"/>
      <c r="ACZ147" s="79"/>
      <c r="ADA147" s="79"/>
      <c r="ADB147" s="79"/>
      <c r="ADC147" s="79"/>
      <c r="ADD147" s="79"/>
      <c r="ADE147" s="79"/>
      <c r="ADF147" s="79"/>
      <c r="ADG147" s="79"/>
      <c r="ADH147" s="79"/>
      <c r="ADI147" s="79"/>
      <c r="ADJ147" s="79"/>
      <c r="ADK147" s="79"/>
      <c r="ADL147" s="79"/>
      <c r="ADM147" s="79"/>
      <c r="ADN147" s="79"/>
      <c r="ADO147" s="79"/>
      <c r="ADP147" s="79"/>
      <c r="ADQ147" s="79"/>
      <c r="ADR147" s="79"/>
      <c r="ADS147" s="79"/>
      <c r="ADT147" s="79"/>
      <c r="ADU147" s="79"/>
      <c r="ADV147" s="79"/>
      <c r="ADW147" s="79"/>
      <c r="ADX147" s="79"/>
      <c r="ADY147" s="79"/>
      <c r="ADZ147" s="79"/>
      <c r="AEA147" s="79"/>
      <c r="AEB147" s="79"/>
      <c r="AEC147" s="79"/>
      <c r="AED147" s="79"/>
      <c r="AEE147" s="79"/>
      <c r="AEF147" s="79"/>
      <c r="AEG147" s="79"/>
      <c r="AEH147" s="79"/>
      <c r="AEI147" s="79"/>
      <c r="AEJ147" s="79"/>
      <c r="AEK147" s="79"/>
      <c r="AEL147" s="79"/>
      <c r="AEM147" s="79"/>
      <c r="AEN147" s="79"/>
      <c r="AEO147" s="79"/>
      <c r="AEP147" s="79"/>
      <c r="AEQ147" s="79"/>
      <c r="AER147" s="79"/>
      <c r="AES147" s="79"/>
      <c r="AET147" s="79"/>
      <c r="AEU147" s="79"/>
      <c r="AEV147" s="79"/>
      <c r="AEW147" s="79"/>
      <c r="AEX147" s="79"/>
      <c r="AEY147" s="79"/>
      <c r="AEZ147" s="79"/>
      <c r="AFA147" s="79"/>
      <c r="AFB147" s="79"/>
      <c r="AFC147" s="79"/>
      <c r="AFD147" s="79"/>
      <c r="AFE147" s="79"/>
      <c r="AFF147" s="79"/>
      <c r="AFG147" s="79"/>
      <c r="AFH147" s="79"/>
      <c r="AFI147" s="79"/>
      <c r="AFJ147" s="79"/>
      <c r="AFK147" s="79"/>
      <c r="AFL147" s="79"/>
      <c r="AFM147" s="79"/>
      <c r="AFN147" s="79"/>
      <c r="AFO147" s="79"/>
      <c r="AFP147" s="79"/>
      <c r="AFQ147" s="79"/>
      <c r="AFR147" s="79"/>
      <c r="AFS147" s="79"/>
      <c r="AFT147" s="79"/>
      <c r="AFU147" s="79"/>
      <c r="AFV147" s="79"/>
      <c r="AFW147" s="79"/>
      <c r="AFX147" s="79"/>
      <c r="AFY147" s="79"/>
      <c r="AFZ147" s="79"/>
      <c r="AGA147" s="79"/>
      <c r="AGB147" s="79"/>
      <c r="AGC147" s="79"/>
      <c r="AGD147" s="79"/>
      <c r="AGE147" s="79"/>
      <c r="AGF147" s="79"/>
      <c r="AGG147" s="79"/>
      <c r="AGH147" s="79"/>
      <c r="AGI147" s="79"/>
      <c r="AGJ147" s="79"/>
      <c r="AGK147" s="79"/>
      <c r="AGL147" s="79"/>
      <c r="AGM147" s="79"/>
      <c r="AGN147" s="79"/>
      <c r="AGO147" s="79"/>
      <c r="AGP147" s="79"/>
      <c r="AGQ147" s="79"/>
      <c r="AGR147" s="79"/>
      <c r="AGS147" s="79"/>
      <c r="AGT147" s="79"/>
      <c r="AGU147" s="79"/>
      <c r="AGV147" s="79"/>
      <c r="AGW147" s="79"/>
      <c r="AGX147" s="79"/>
      <c r="AGY147" s="79"/>
      <c r="AGZ147" s="79"/>
      <c r="AHA147" s="79"/>
      <c r="AHB147" s="79"/>
      <c r="AHC147" s="79"/>
      <c r="AHD147" s="79"/>
      <c r="AHE147" s="79"/>
      <c r="AHF147" s="79"/>
      <c r="AHG147" s="79"/>
      <c r="AHH147" s="79"/>
      <c r="AHI147" s="79"/>
      <c r="AHJ147" s="79"/>
      <c r="AHK147" s="79"/>
      <c r="AHL147" s="79"/>
      <c r="AHM147" s="79"/>
      <c r="AHN147" s="79"/>
      <c r="AHO147" s="79"/>
      <c r="AHP147" s="79"/>
      <c r="AHQ147" s="79"/>
      <c r="AHR147" s="79"/>
      <c r="AHS147" s="79"/>
      <c r="AHT147" s="79"/>
      <c r="AHU147" s="79"/>
      <c r="AHV147" s="79"/>
      <c r="AHW147" s="79"/>
      <c r="AHX147" s="79"/>
      <c r="AHY147" s="79"/>
      <c r="AHZ147" s="79"/>
      <c r="AIA147" s="79"/>
      <c r="AIB147" s="79"/>
      <c r="AIC147" s="79"/>
      <c r="AID147" s="79"/>
      <c r="AIE147" s="79"/>
      <c r="AIF147" s="79"/>
      <c r="AIG147" s="79"/>
      <c r="AIH147" s="79"/>
      <c r="AII147" s="79"/>
      <c r="AIJ147" s="79"/>
      <c r="AIK147" s="79"/>
      <c r="AIL147" s="79"/>
      <c r="AIM147" s="79"/>
      <c r="AIN147" s="79"/>
      <c r="AIO147" s="79"/>
      <c r="AIP147" s="79"/>
      <c r="AIQ147" s="79"/>
      <c r="AIR147" s="79"/>
      <c r="AIS147" s="79"/>
      <c r="AIT147" s="79"/>
      <c r="AIU147" s="79"/>
      <c r="AIV147" s="79"/>
      <c r="AIW147" s="79"/>
      <c r="AIX147" s="79"/>
      <c r="AIY147" s="79"/>
      <c r="AIZ147" s="79"/>
      <c r="AJA147" s="79"/>
      <c r="AJB147" s="79"/>
      <c r="AJC147" s="79"/>
      <c r="AJD147" s="79"/>
      <c r="AJE147" s="79"/>
      <c r="AJF147" s="79"/>
      <c r="AJG147" s="79"/>
      <c r="AJH147" s="79"/>
      <c r="AJI147" s="79"/>
      <c r="AJJ147" s="79"/>
      <c r="AJK147" s="79"/>
      <c r="AJL147" s="79"/>
      <c r="AJM147" s="79"/>
      <c r="AJN147" s="79"/>
      <c r="AJO147" s="79"/>
      <c r="AJP147" s="79"/>
      <c r="AJQ147" s="79"/>
      <c r="AJR147" s="79"/>
      <c r="AJS147" s="79"/>
      <c r="AJT147" s="79"/>
      <c r="AJU147" s="79"/>
      <c r="AJV147" s="79"/>
      <c r="AJW147" s="79"/>
      <c r="AJX147" s="79"/>
      <c r="AJY147" s="79"/>
      <c r="AJZ147" s="79"/>
      <c r="AKA147" s="79"/>
      <c r="AKB147" s="79"/>
      <c r="AKC147" s="79"/>
      <c r="AKD147" s="79"/>
      <c r="AKE147" s="79"/>
      <c r="AKF147" s="79"/>
      <c r="AKG147" s="79"/>
      <c r="AKH147" s="79"/>
      <c r="AKI147" s="79"/>
      <c r="AKJ147" s="79"/>
      <c r="AKK147" s="79"/>
      <c r="AKL147" s="79"/>
      <c r="AKM147" s="79"/>
      <c r="AKN147" s="79"/>
      <c r="AKO147" s="79"/>
      <c r="AKP147" s="79"/>
      <c r="AKQ147" s="79"/>
      <c r="AKR147" s="79"/>
      <c r="AKS147" s="79"/>
      <c r="AKT147" s="79"/>
      <c r="AKU147" s="79"/>
      <c r="AKV147" s="79"/>
      <c r="AKW147" s="79"/>
      <c r="AKX147" s="79"/>
      <c r="AKY147" s="79"/>
      <c r="AKZ147" s="79"/>
      <c r="ALA147" s="79"/>
      <c r="ALB147" s="79"/>
      <c r="ALC147" s="79"/>
      <c r="ALD147" s="79"/>
      <c r="ALE147" s="79"/>
      <c r="ALF147" s="79"/>
      <c r="ALG147" s="79"/>
      <c r="ALH147" s="79"/>
      <c r="ALI147" s="79"/>
      <c r="ALJ147" s="79"/>
      <c r="ALK147" s="79"/>
      <c r="ALL147" s="79"/>
      <c r="ALM147" s="79"/>
      <c r="ALN147" s="79"/>
      <c r="ALO147" s="79"/>
      <c r="ALP147" s="79"/>
      <c r="ALQ147" s="79"/>
      <c r="ALR147" s="79"/>
      <c r="ALS147" s="79"/>
      <c r="ALT147" s="79"/>
      <c r="ALU147" s="79"/>
      <c r="ALV147" s="79"/>
      <c r="ALW147" s="79"/>
      <c r="ALX147" s="79"/>
      <c r="ALY147" s="79"/>
      <c r="ALZ147" s="79"/>
      <c r="AMA147" s="79"/>
      <c r="AMB147" s="79"/>
      <c r="AMC147" s="79"/>
      <c r="AMD147" s="79"/>
      <c r="AME147" s="79"/>
      <c r="AMF147" s="79"/>
      <c r="AMG147" s="79"/>
      <c r="AMH147" s="79"/>
      <c r="AMI147" s="79"/>
      <c r="AMJ147" s="79"/>
      <c r="AMK147" s="79"/>
      <c r="AML147" s="79"/>
      <c r="AMM147" s="79"/>
      <c r="AMN147" s="79"/>
      <c r="AMO147" s="79"/>
      <c r="AMP147" s="79"/>
      <c r="AMQ147" s="79"/>
      <c r="AMR147" s="79"/>
      <c r="AMS147" s="79"/>
      <c r="AMT147" s="79"/>
      <c r="AMU147" s="79"/>
      <c r="AMV147" s="79"/>
      <c r="AMW147" s="79"/>
      <c r="AMX147" s="79"/>
      <c r="AMY147" s="79"/>
      <c r="AMZ147" s="79"/>
      <c r="ANA147" s="79"/>
      <c r="ANB147" s="79"/>
      <c r="ANC147" s="79"/>
      <c r="AND147" s="79"/>
      <c r="ANE147" s="79"/>
      <c r="ANF147" s="79"/>
      <c r="ANG147" s="79"/>
      <c r="ANH147" s="79"/>
      <c r="ANI147" s="79"/>
      <c r="ANJ147" s="79"/>
      <c r="ANK147" s="79"/>
      <c r="ANL147" s="79"/>
      <c r="ANM147" s="79"/>
      <c r="ANN147" s="79"/>
      <c r="ANO147" s="79"/>
      <c r="ANP147" s="79"/>
      <c r="ANQ147" s="79"/>
      <c r="ANR147" s="79"/>
      <c r="ANS147" s="79"/>
      <c r="ANT147" s="79"/>
      <c r="ANU147" s="79"/>
      <c r="ANV147" s="79"/>
      <c r="ANW147" s="79"/>
      <c r="ANX147" s="79"/>
      <c r="ANY147" s="79"/>
      <c r="ANZ147" s="79"/>
      <c r="AOA147" s="79"/>
      <c r="AOB147" s="79"/>
      <c r="AOC147" s="79"/>
      <c r="AOD147" s="79"/>
      <c r="AOE147" s="79"/>
      <c r="AOF147" s="79"/>
      <c r="AOG147" s="79"/>
      <c r="AOH147" s="79"/>
      <c r="AOI147" s="79"/>
      <c r="AOJ147" s="79"/>
      <c r="AOK147" s="79"/>
      <c r="AOL147" s="79"/>
      <c r="AOM147" s="79"/>
      <c r="AON147" s="79"/>
      <c r="AOO147" s="79"/>
      <c r="AOP147" s="79"/>
      <c r="AOQ147" s="79"/>
      <c r="AOR147" s="79"/>
      <c r="AOS147" s="79"/>
      <c r="AOT147" s="79"/>
      <c r="AOU147" s="79"/>
      <c r="AOV147" s="79"/>
      <c r="AOW147" s="79"/>
      <c r="AOX147" s="79"/>
      <c r="AOY147" s="79"/>
      <c r="AOZ147" s="79"/>
      <c r="APA147" s="79"/>
      <c r="APB147" s="79"/>
      <c r="APC147" s="79"/>
      <c r="APD147" s="79"/>
      <c r="APE147" s="79"/>
      <c r="APF147" s="79"/>
      <c r="APG147" s="79"/>
      <c r="APH147" s="79"/>
      <c r="API147" s="79"/>
      <c r="APJ147" s="79"/>
      <c r="APK147" s="79"/>
      <c r="APL147" s="79"/>
      <c r="APM147" s="79"/>
      <c r="APN147" s="79"/>
      <c r="APO147" s="79"/>
      <c r="APP147" s="79"/>
      <c r="APQ147" s="79"/>
      <c r="APR147" s="79"/>
      <c r="APS147" s="79"/>
      <c r="APT147" s="79"/>
      <c r="APU147" s="79"/>
      <c r="APV147" s="79"/>
      <c r="APW147" s="79"/>
      <c r="APX147" s="79"/>
      <c r="APY147" s="79"/>
      <c r="APZ147" s="79"/>
      <c r="AQA147" s="79"/>
      <c r="AQB147" s="79"/>
      <c r="AQC147" s="79"/>
      <c r="AQD147" s="79"/>
      <c r="AQE147" s="79"/>
      <c r="AQF147" s="79"/>
      <c r="AQG147" s="79"/>
      <c r="AQH147" s="79"/>
      <c r="AQI147" s="79"/>
      <c r="AQJ147" s="79"/>
      <c r="AQK147" s="79"/>
      <c r="AQL147" s="79"/>
      <c r="AQM147" s="79"/>
      <c r="AQN147" s="79"/>
      <c r="AQO147" s="79"/>
      <c r="AQP147" s="79"/>
      <c r="AQQ147" s="79"/>
      <c r="AQR147" s="79"/>
      <c r="AQS147" s="79"/>
      <c r="AQT147" s="79"/>
      <c r="AQU147" s="79"/>
      <c r="AQV147" s="79"/>
      <c r="AQW147" s="79"/>
      <c r="AQX147" s="79"/>
      <c r="AQY147" s="79"/>
      <c r="AQZ147" s="79"/>
      <c r="ARA147" s="79"/>
      <c r="ARB147" s="79"/>
      <c r="ARC147" s="79"/>
      <c r="ARD147" s="79"/>
      <c r="ARE147" s="79"/>
      <c r="ARF147" s="79"/>
      <c r="ARG147" s="79"/>
      <c r="ARH147" s="79"/>
      <c r="ARI147" s="79"/>
      <c r="ARJ147" s="79"/>
      <c r="ARK147" s="79"/>
      <c r="ARL147" s="79"/>
      <c r="ARM147" s="79"/>
      <c r="ARN147" s="79"/>
      <c r="ARO147" s="79"/>
      <c r="ARP147" s="79"/>
      <c r="ARQ147" s="79"/>
      <c r="ARR147" s="79"/>
      <c r="ARS147" s="79"/>
      <c r="ART147" s="79"/>
      <c r="ARU147" s="79"/>
      <c r="ARV147" s="79"/>
      <c r="ARW147" s="79"/>
      <c r="ARX147" s="79"/>
      <c r="ARY147" s="79"/>
      <c r="ARZ147" s="79"/>
      <c r="ASA147" s="79"/>
      <c r="ASB147" s="79"/>
      <c r="ASC147" s="79"/>
      <c r="ASD147" s="79"/>
      <c r="ASE147" s="79"/>
      <c r="ASF147" s="79"/>
      <c r="ASG147" s="79"/>
      <c r="ASH147" s="79"/>
      <c r="ASI147" s="79"/>
      <c r="ASJ147" s="79"/>
      <c r="ASK147" s="79"/>
      <c r="ASL147" s="79"/>
      <c r="ASM147" s="79"/>
      <c r="ASN147" s="79"/>
      <c r="ASO147" s="79"/>
      <c r="ASP147" s="79"/>
      <c r="ASQ147" s="79"/>
      <c r="ASR147" s="79"/>
      <c r="ASS147" s="79"/>
      <c r="AST147" s="79"/>
      <c r="ASU147" s="79"/>
      <c r="ASV147" s="79"/>
      <c r="ASW147" s="79"/>
      <c r="ASX147" s="79"/>
      <c r="ASY147" s="79"/>
      <c r="ASZ147" s="79"/>
      <c r="ATA147" s="79"/>
      <c r="ATB147" s="79"/>
      <c r="ATC147" s="79"/>
      <c r="ATD147" s="79"/>
      <c r="ATE147" s="79"/>
      <c r="ATF147" s="79"/>
      <c r="ATG147" s="79"/>
      <c r="ATH147" s="79"/>
      <c r="ATI147" s="131"/>
      <c r="ATJ147" s="132"/>
      <c r="ATK147" s="132"/>
      <c r="ATL147" s="132"/>
      <c r="ATM147" s="132"/>
      <c r="ATN147" s="132"/>
      <c r="ATO147" s="132"/>
      <c r="ATP147" s="132"/>
      <c r="ATQ147" s="132"/>
      <c r="ATR147" s="132"/>
      <c r="ATS147" s="132"/>
      <c r="ATT147" s="132"/>
      <c r="ATU147" s="132"/>
      <c r="ATV147" s="132"/>
      <c r="ATW147" s="132"/>
      <c r="ATX147" s="132"/>
      <c r="ATY147" s="132"/>
      <c r="ATZ147" s="132"/>
      <c r="AUA147" s="132"/>
      <c r="AUB147" s="132"/>
      <c r="AUC147" s="132"/>
      <c r="AUD147" s="132"/>
      <c r="AUE147" s="132"/>
      <c r="AUF147" s="132"/>
      <c r="AUG147" s="132"/>
      <c r="AUH147" s="132"/>
      <c r="AUI147" s="132"/>
      <c r="AUJ147" s="132"/>
      <c r="AUK147" s="132"/>
      <c r="AUL147" s="132"/>
      <c r="AUM147" s="132"/>
      <c r="AUN147" s="132"/>
      <c r="AUO147" s="132"/>
      <c r="AUP147" s="132"/>
      <c r="AUQ147" s="132"/>
      <c r="AUR147" s="132"/>
      <c r="AUS147" s="132"/>
      <c r="AUT147" s="132"/>
      <c r="AUU147" s="132"/>
      <c r="AUV147" s="132"/>
      <c r="AUW147" s="132"/>
      <c r="AUX147" s="132"/>
      <c r="AUY147" s="132"/>
      <c r="AUZ147" s="132"/>
      <c r="AVA147" s="132"/>
      <c r="AVB147" s="132"/>
      <c r="AVC147" s="132"/>
      <c r="AVD147" s="132"/>
      <c r="AVE147" s="132"/>
      <c r="AVF147" s="132"/>
      <c r="AVG147" s="132"/>
      <c r="AVH147" s="132"/>
      <c r="AVI147" s="132"/>
      <c r="AVJ147" s="132"/>
      <c r="AVK147" s="132"/>
      <c r="AVL147" s="132"/>
      <c r="AVM147" s="132"/>
      <c r="AVN147" s="132"/>
      <c r="AVO147" s="132"/>
      <c r="AVP147" s="132"/>
      <c r="AVQ147" s="132"/>
      <c r="AVR147" s="132"/>
      <c r="AVS147" s="132"/>
      <c r="AVT147" s="132"/>
      <c r="AVU147" s="132"/>
      <c r="AVV147" s="132"/>
      <c r="AVW147" s="132"/>
      <c r="AVX147" s="132"/>
      <c r="AVY147" s="132"/>
      <c r="AVZ147" s="132"/>
      <c r="AWA147" s="132"/>
      <c r="AWB147" s="132"/>
      <c r="AWC147" s="132"/>
      <c r="AWD147" s="132"/>
      <c r="AWE147" s="132"/>
      <c r="AWF147" s="132"/>
      <c r="AWG147" s="132"/>
      <c r="AWH147" s="132"/>
      <c r="AWI147" s="132"/>
      <c r="AWJ147" s="132"/>
      <c r="AWK147" s="132"/>
      <c r="AWL147" s="132"/>
      <c r="AWM147" s="132"/>
      <c r="AWN147" s="132"/>
      <c r="AWO147" s="132"/>
      <c r="AWP147" s="132"/>
      <c r="AWQ147" s="132"/>
      <c r="AWR147" s="132"/>
      <c r="AWS147" s="132"/>
      <c r="AWT147" s="132"/>
      <c r="AWU147" s="132"/>
      <c r="AWV147" s="132"/>
      <c r="AWW147" s="132"/>
      <c r="AWX147" s="132"/>
      <c r="AWY147" s="132"/>
      <c r="AWZ147" s="132"/>
      <c r="AXA147" s="132"/>
      <c r="AXB147" s="132"/>
      <c r="AXC147" s="132"/>
      <c r="AXD147" s="132"/>
      <c r="AXE147" s="132"/>
      <c r="AXF147" s="132"/>
      <c r="AXG147" s="132"/>
      <c r="AXH147" s="132"/>
      <c r="AXI147" s="132"/>
      <c r="AXJ147" s="132"/>
      <c r="AXK147" s="132"/>
      <c r="AXL147" s="132"/>
      <c r="AXM147" s="132"/>
      <c r="AXN147" s="132"/>
      <c r="AXO147" s="132"/>
      <c r="AXP147" s="132"/>
      <c r="AXQ147" s="132"/>
      <c r="AXR147" s="132"/>
      <c r="AXS147" s="132"/>
      <c r="AXT147" s="132"/>
      <c r="AXU147" s="132"/>
      <c r="AXV147" s="132"/>
      <c r="AXW147" s="132"/>
      <c r="AXX147" s="132"/>
      <c r="AXY147" s="132"/>
      <c r="AXZ147" s="132"/>
      <c r="AYA147" s="132"/>
      <c r="AYB147" s="132"/>
      <c r="AYC147" s="132"/>
      <c r="AYD147" s="132"/>
      <c r="AYE147" s="132"/>
      <c r="AYF147" s="132"/>
      <c r="AYG147" s="132"/>
      <c r="AYH147" s="132"/>
      <c r="AYI147" s="132"/>
      <c r="AYJ147" s="132"/>
      <c r="AYK147" s="132"/>
      <c r="AYL147" s="132"/>
      <c r="AYM147" s="132"/>
      <c r="AYN147" s="132"/>
      <c r="AYO147" s="132"/>
      <c r="AYP147" s="132"/>
      <c r="AYQ147" s="132"/>
      <c r="AYR147" s="132"/>
      <c r="AYS147" s="132"/>
      <c r="AYT147" s="132"/>
      <c r="AYU147" s="132"/>
      <c r="AYV147" s="132"/>
      <c r="AYW147" s="132"/>
      <c r="AYX147" s="132"/>
      <c r="AYY147" s="132"/>
      <c r="AYZ147" s="132"/>
      <c r="AZA147" s="132"/>
      <c r="AZB147" s="132"/>
      <c r="AZC147" s="132"/>
      <c r="AZD147" s="132"/>
      <c r="AZE147" s="132"/>
      <c r="AZF147" s="132"/>
      <c r="AZG147" s="132"/>
      <c r="AZH147" s="132"/>
      <c r="AZI147" s="132"/>
      <c r="AZJ147" s="132"/>
      <c r="AZK147" s="132"/>
      <c r="AZL147" s="132"/>
      <c r="AZM147" s="132"/>
      <c r="AZN147" s="132"/>
      <c r="AZO147" s="132"/>
      <c r="AZP147" s="132"/>
      <c r="AZQ147" s="132"/>
      <c r="AZR147" s="132"/>
      <c r="AZS147" s="132"/>
      <c r="AZT147" s="132"/>
      <c r="AZU147" s="132"/>
      <c r="AZV147" s="132"/>
      <c r="AZW147" s="132"/>
      <c r="AZX147" s="132"/>
      <c r="AZY147" s="132"/>
      <c r="AZZ147" s="132"/>
      <c r="BAA147" s="132"/>
      <c r="BAB147" s="132"/>
      <c r="BAC147" s="132"/>
      <c r="BAD147" s="132"/>
      <c r="BAE147" s="132"/>
      <c r="BAF147" s="132"/>
      <c r="BAG147" s="132"/>
      <c r="BAH147" s="132"/>
      <c r="BAI147" s="132"/>
      <c r="BAJ147" s="132"/>
      <c r="BAK147" s="132"/>
      <c r="BAL147" s="132"/>
      <c r="BAM147" s="132"/>
      <c r="BAN147" s="132"/>
      <c r="BAO147" s="132"/>
      <c r="BAP147" s="132"/>
      <c r="BAQ147" s="132"/>
      <c r="BAR147" s="132"/>
      <c r="BAS147" s="132"/>
      <c r="BAT147" s="132"/>
      <c r="BAU147" s="132"/>
      <c r="BAV147" s="132"/>
      <c r="BAW147" s="132"/>
      <c r="BAX147" s="132"/>
      <c r="BAY147" s="132"/>
      <c r="BAZ147" s="132"/>
      <c r="BBA147" s="132"/>
      <c r="BBB147" s="132"/>
      <c r="BBC147" s="132"/>
      <c r="BBD147" s="132"/>
      <c r="BBE147" s="132"/>
      <c r="BBF147" s="132"/>
      <c r="BBG147" s="132"/>
      <c r="BBH147" s="132"/>
      <c r="BBI147" s="132"/>
      <c r="BBJ147" s="132"/>
      <c r="BBK147" s="132"/>
      <c r="BBL147" s="132"/>
      <c r="BBM147" s="132"/>
      <c r="BBN147" s="132"/>
      <c r="BBO147" s="132"/>
      <c r="BBP147" s="132"/>
      <c r="BBQ147" s="132"/>
      <c r="BBR147" s="132"/>
      <c r="BBS147" s="132"/>
      <c r="BBT147" s="132"/>
      <c r="BBU147" s="132"/>
      <c r="BBV147" s="132"/>
      <c r="BBW147" s="132"/>
      <c r="BBX147" s="132"/>
      <c r="BBY147" s="132"/>
      <c r="BBZ147" s="132"/>
      <c r="BCA147" s="132"/>
      <c r="BCB147" s="132"/>
      <c r="BCC147" s="132"/>
      <c r="BCD147" s="132"/>
      <c r="BCE147" s="132"/>
      <c r="BCF147" s="132"/>
      <c r="BCG147" s="132"/>
      <c r="BCH147" s="132"/>
      <c r="BCI147" s="132"/>
      <c r="BCJ147" s="132"/>
      <c r="BCK147" s="132"/>
      <c r="BCL147" s="132"/>
      <c r="BCM147" s="132"/>
      <c r="BCN147" s="132"/>
      <c r="BCO147" s="132"/>
      <c r="BCP147" s="132"/>
      <c r="BCQ147" s="132"/>
      <c r="BCR147" s="132"/>
      <c r="BCS147" s="132"/>
      <c r="BCT147" s="132"/>
      <c r="BCU147" s="132"/>
      <c r="BCV147" s="132"/>
      <c r="BCW147" s="132"/>
      <c r="BCX147" s="132"/>
      <c r="BCY147" s="132"/>
      <c r="BCZ147" s="132"/>
      <c r="BDA147" s="132"/>
      <c r="BDB147" s="132"/>
      <c r="BDC147" s="132"/>
      <c r="BDD147" s="132"/>
      <c r="BDE147" s="132"/>
      <c r="BDF147" s="132"/>
      <c r="BDG147" s="132"/>
      <c r="BDH147" s="132"/>
      <c r="BDI147" s="132"/>
      <c r="BDJ147" s="132"/>
      <c r="BDK147" s="132"/>
      <c r="BDL147" s="132"/>
      <c r="BDM147" s="132"/>
      <c r="BDN147" s="132"/>
      <c r="BDO147" s="132"/>
      <c r="BDP147" s="132"/>
      <c r="BDQ147" s="132"/>
      <c r="BDR147" s="132"/>
      <c r="BDS147" s="132"/>
      <c r="BDT147" s="132"/>
      <c r="BDU147" s="132"/>
      <c r="BDV147" s="132"/>
      <c r="BDW147" s="132"/>
      <c r="BDX147" s="132"/>
      <c r="BDY147" s="132"/>
      <c r="BDZ147" s="132"/>
      <c r="BEA147" s="132"/>
      <c r="BEB147" s="132"/>
      <c r="BEC147" s="132"/>
      <c r="BED147" s="132"/>
      <c r="BEE147" s="132"/>
      <c r="BEF147" s="132"/>
      <c r="BEG147" s="132"/>
      <c r="BEH147" s="132"/>
      <c r="BEI147" s="132"/>
      <c r="BEJ147" s="132"/>
      <c r="BEK147" s="132"/>
      <c r="BEL147" s="132"/>
      <c r="BEM147" s="132"/>
      <c r="BEN147" s="132"/>
      <c r="BEO147" s="132"/>
      <c r="BEP147" s="132"/>
      <c r="BEQ147" s="132"/>
      <c r="BER147" s="132"/>
      <c r="BES147" s="132"/>
      <c r="BET147" s="132"/>
      <c r="BEU147" s="132"/>
      <c r="BEV147" s="132"/>
      <c r="BEW147" s="132"/>
      <c r="BEX147" s="132"/>
      <c r="BEY147" s="132"/>
      <c r="BEZ147" s="132"/>
      <c r="BFA147" s="132"/>
      <c r="BFB147" s="132"/>
      <c r="BFC147" s="132"/>
      <c r="BFD147" s="132"/>
      <c r="BFE147" s="132"/>
      <c r="BFF147" s="132"/>
      <c r="BFG147" s="132"/>
      <c r="BFH147" s="132"/>
      <c r="BFI147" s="132"/>
      <c r="BFJ147" s="132"/>
      <c r="BFK147" s="132"/>
      <c r="BFL147" s="132"/>
      <c r="BFM147" s="132"/>
      <c r="BFN147" s="132"/>
      <c r="BFO147" s="132"/>
      <c r="BFP147" s="132"/>
      <c r="BFQ147" s="132"/>
      <c r="BFR147" s="132"/>
      <c r="BFS147" s="132"/>
      <c r="BFT147" s="132"/>
      <c r="BFU147" s="132"/>
      <c r="BFV147" s="132"/>
      <c r="BFW147" s="132"/>
      <c r="BFX147" s="132"/>
      <c r="BFY147" s="132"/>
      <c r="BFZ147" s="132"/>
      <c r="BGA147" s="132"/>
      <c r="BGB147" s="132"/>
      <c r="BGC147" s="132"/>
      <c r="BGD147" s="132"/>
      <c r="BGE147" s="132"/>
      <c r="BGF147" s="132"/>
      <c r="BGG147" s="132"/>
      <c r="BGH147" s="132"/>
      <c r="BGI147" s="132"/>
      <c r="BGJ147" s="132"/>
      <c r="BGK147" s="132"/>
      <c r="BGL147" s="132"/>
      <c r="BGM147" s="132"/>
      <c r="BGN147" s="132"/>
      <c r="BGO147" s="132"/>
      <c r="BGP147" s="132"/>
      <c r="BGQ147" s="132"/>
      <c r="BGR147" s="132"/>
      <c r="BGS147" s="132"/>
      <c r="BGT147" s="132"/>
      <c r="BGU147" s="132"/>
      <c r="BGV147" s="132"/>
      <c r="BGW147" s="132"/>
      <c r="BGX147" s="132"/>
      <c r="BGY147" s="132"/>
      <c r="BGZ147" s="132"/>
      <c r="BHA147" s="132"/>
      <c r="BHB147" s="132"/>
      <c r="BHC147" s="132"/>
      <c r="BHD147" s="132"/>
      <c r="BHE147" s="132"/>
      <c r="BHF147" s="132"/>
      <c r="BHG147" s="132"/>
      <c r="BHH147" s="132"/>
      <c r="BHI147" s="132"/>
      <c r="BHJ147" s="132"/>
      <c r="BHK147" s="132"/>
      <c r="BHL147" s="132"/>
      <c r="BHM147" s="132"/>
      <c r="BHN147" s="132"/>
      <c r="BHO147" s="132"/>
      <c r="BHP147" s="132"/>
      <c r="BHQ147" s="132"/>
      <c r="BHR147" s="132"/>
      <c r="BHS147" s="132"/>
      <c r="BHT147" s="132"/>
      <c r="BHU147" s="132"/>
      <c r="BHV147" s="132"/>
      <c r="BHW147" s="132"/>
      <c r="BHX147" s="132"/>
      <c r="BHY147" s="132"/>
      <c r="BHZ147" s="132"/>
      <c r="BIA147" s="132"/>
      <c r="BIB147" s="132"/>
      <c r="BIC147" s="132"/>
      <c r="BID147" s="132"/>
      <c r="BIE147" s="132"/>
      <c r="BIF147" s="132"/>
      <c r="BIG147" s="132"/>
      <c r="BIH147" s="132"/>
      <c r="BII147" s="132"/>
      <c r="BIJ147" s="132"/>
      <c r="BIK147" s="132"/>
      <c r="BIL147" s="132"/>
      <c r="BIM147" s="132"/>
      <c r="BIN147" s="132"/>
      <c r="BIO147" s="132"/>
      <c r="BIP147" s="132"/>
      <c r="BIQ147" s="132"/>
      <c r="BIR147" s="132"/>
      <c r="BIS147" s="132"/>
      <c r="BIT147" s="132"/>
      <c r="BIU147" s="132"/>
      <c r="BIV147" s="132"/>
      <c r="BIW147" s="132"/>
      <c r="BIX147" s="132"/>
      <c r="BIY147" s="132"/>
      <c r="BIZ147" s="132"/>
      <c r="BJA147" s="132"/>
      <c r="BJB147" s="132"/>
      <c r="BJC147" s="132"/>
      <c r="BJD147" s="132"/>
      <c r="BJE147" s="132"/>
      <c r="BJF147" s="132"/>
      <c r="BJG147" s="132"/>
      <c r="BJH147" s="132"/>
      <c r="BJI147" s="132"/>
      <c r="BJJ147" s="132"/>
      <c r="BJK147" s="132"/>
      <c r="BJL147" s="132"/>
      <c r="BJM147" s="132"/>
      <c r="BJN147" s="132"/>
      <c r="BJO147" s="132"/>
      <c r="BJP147" s="132"/>
      <c r="BJQ147" s="132"/>
      <c r="BJR147" s="132"/>
      <c r="BJS147" s="132"/>
      <c r="BJT147" s="132"/>
      <c r="BJU147" s="132"/>
      <c r="BJV147" s="132"/>
      <c r="BJW147" s="132"/>
      <c r="BJX147" s="132"/>
      <c r="BJY147" s="132"/>
      <c r="BJZ147" s="132"/>
      <c r="BKA147" s="132"/>
      <c r="BKB147" s="132"/>
      <c r="BKC147" s="132"/>
      <c r="BKD147" s="132"/>
      <c r="BKE147" s="132"/>
      <c r="BKF147" s="132"/>
      <c r="BKG147" s="132"/>
      <c r="BKH147" s="132"/>
      <c r="BKI147" s="132"/>
      <c r="BKJ147" s="132"/>
      <c r="BKK147" s="132"/>
      <c r="BKL147" s="132"/>
      <c r="BKM147" s="132"/>
      <c r="BKN147" s="132"/>
      <c r="BKO147" s="132"/>
      <c r="BKP147" s="132"/>
      <c r="BKQ147" s="132"/>
      <c r="BKR147" s="132"/>
      <c r="BKS147" s="132"/>
      <c r="BKT147" s="132"/>
      <c r="BKU147" s="132"/>
      <c r="BKV147" s="132"/>
      <c r="BKW147" s="132"/>
      <c r="BKX147" s="132"/>
      <c r="BKY147" s="132"/>
      <c r="BKZ147" s="132"/>
      <c r="BLA147" s="132"/>
      <c r="BLB147" s="132"/>
      <c r="BLC147" s="132"/>
      <c r="BLD147" s="132"/>
      <c r="BLE147" s="132"/>
      <c r="BLF147" s="132"/>
      <c r="BLG147" s="132"/>
      <c r="BLH147" s="132"/>
      <c r="BLI147" s="132"/>
      <c r="BLJ147" s="132"/>
      <c r="BLK147" s="132"/>
      <c r="BLL147" s="132"/>
      <c r="BLM147" s="132"/>
      <c r="BLN147" s="132"/>
      <c r="BLO147" s="132"/>
      <c r="BLP147" s="132"/>
      <c r="BLQ147" s="132"/>
      <c r="BLR147" s="132"/>
      <c r="BLS147" s="132"/>
      <c r="BLT147" s="132"/>
      <c r="BLU147" s="132"/>
      <c r="BLV147" s="132"/>
      <c r="BLW147" s="132"/>
      <c r="BLX147" s="132"/>
      <c r="BLY147" s="132"/>
      <c r="BLZ147" s="132"/>
      <c r="BMA147" s="132"/>
      <c r="BMB147" s="132"/>
      <c r="BMC147" s="132"/>
      <c r="BMD147" s="132"/>
      <c r="BME147" s="132"/>
      <c r="BMF147" s="132"/>
      <c r="BMG147" s="132"/>
      <c r="BMH147" s="132"/>
      <c r="BMI147" s="132"/>
      <c r="BMJ147" s="132"/>
      <c r="BMK147" s="132"/>
      <c r="BML147" s="132"/>
      <c r="BMM147" s="132"/>
      <c r="BMN147" s="132"/>
      <c r="BMO147" s="132"/>
      <c r="BMP147" s="132"/>
      <c r="BMQ147" s="132"/>
      <c r="BMR147" s="132"/>
      <c r="BMS147" s="132"/>
      <c r="BMT147" s="132"/>
      <c r="BMU147" s="132"/>
      <c r="BMV147" s="132"/>
      <c r="BMW147" s="132"/>
      <c r="BMX147" s="132"/>
      <c r="BMY147" s="132"/>
      <c r="BMZ147" s="132"/>
      <c r="BNA147" s="132"/>
      <c r="BNB147" s="132"/>
      <c r="BNC147" s="132"/>
      <c r="BND147" s="132"/>
      <c r="BNE147" s="132"/>
      <c r="BNF147" s="132"/>
      <c r="BNG147" s="132"/>
      <c r="BNH147" s="132"/>
      <c r="BNI147" s="132"/>
      <c r="BNJ147" s="132"/>
      <c r="BNK147" s="132"/>
      <c r="BNL147" s="132"/>
      <c r="BNM147" s="132"/>
      <c r="BNN147" s="132"/>
      <c r="BNO147" s="132"/>
      <c r="BNP147" s="132"/>
      <c r="BNQ147" s="132"/>
      <c r="BNR147" s="132"/>
      <c r="BNS147" s="132"/>
      <c r="BNT147" s="132"/>
      <c r="BNU147" s="132"/>
      <c r="BNV147" s="132"/>
      <c r="BNW147" s="132"/>
      <c r="BNX147" s="132"/>
      <c r="BNY147" s="132"/>
      <c r="BNZ147" s="132"/>
      <c r="BOA147" s="132"/>
      <c r="BOB147" s="132"/>
      <c r="BOC147" s="132"/>
      <c r="BOD147" s="132"/>
      <c r="BOE147" s="132"/>
      <c r="BOF147" s="132"/>
      <c r="BOG147" s="132"/>
      <c r="BOH147" s="132"/>
      <c r="BOI147" s="132"/>
      <c r="BOJ147" s="132"/>
      <c r="BOK147" s="132"/>
      <c r="BOL147" s="132"/>
      <c r="BOM147" s="132"/>
      <c r="BON147" s="132"/>
      <c r="BOO147" s="132"/>
      <c r="BOP147" s="132"/>
      <c r="BOQ147" s="132"/>
      <c r="BOR147" s="132"/>
      <c r="BOS147" s="132"/>
      <c r="BOT147" s="132"/>
      <c r="BOU147" s="132"/>
      <c r="BOV147" s="132"/>
      <c r="BOW147" s="132"/>
      <c r="BOX147" s="132"/>
      <c r="BOY147" s="132"/>
      <c r="BOZ147" s="132"/>
      <c r="BPA147" s="132"/>
      <c r="BPB147" s="132"/>
      <c r="BPC147" s="132"/>
      <c r="BPD147" s="132"/>
      <c r="BPE147" s="132"/>
      <c r="BPF147" s="132"/>
      <c r="BPG147" s="132"/>
      <c r="BPH147" s="132"/>
      <c r="BPI147" s="132"/>
      <c r="BPJ147" s="132"/>
      <c r="BPK147" s="132"/>
      <c r="BPL147" s="132"/>
      <c r="BPM147" s="132"/>
      <c r="BPN147" s="132"/>
      <c r="BPO147" s="132"/>
      <c r="BPP147" s="132"/>
      <c r="BPQ147" s="132"/>
      <c r="BPR147" s="132"/>
      <c r="BPS147" s="132"/>
      <c r="BPT147" s="132"/>
      <c r="BPU147" s="132"/>
      <c r="BPV147" s="132"/>
      <c r="BPW147" s="132"/>
      <c r="BPX147" s="132"/>
      <c r="BPY147" s="132"/>
      <c r="BPZ147" s="132"/>
      <c r="BQA147" s="132"/>
      <c r="BQB147" s="132"/>
      <c r="BQC147" s="132"/>
      <c r="BQD147" s="132"/>
      <c r="BQE147" s="132"/>
      <c r="BQF147" s="132"/>
      <c r="BQG147" s="132"/>
      <c r="BQH147" s="132"/>
      <c r="BQI147" s="132"/>
      <c r="BQJ147" s="132"/>
      <c r="BQK147" s="132"/>
      <c r="BQL147" s="132"/>
      <c r="BQM147" s="132"/>
      <c r="BQN147" s="132"/>
      <c r="BQO147" s="132"/>
      <c r="BQP147" s="132"/>
      <c r="BQQ147" s="132"/>
      <c r="BQR147" s="132"/>
      <c r="BQS147" s="132"/>
      <c r="BQT147" s="132"/>
      <c r="BQU147" s="132"/>
      <c r="BQV147" s="132"/>
      <c r="BQW147" s="132"/>
      <c r="BQX147" s="132"/>
      <c r="BQY147" s="132"/>
      <c r="BQZ147" s="132"/>
      <c r="BRA147" s="132"/>
      <c r="BRB147" s="132"/>
      <c r="BRC147" s="132"/>
      <c r="BRD147" s="132"/>
      <c r="BRE147" s="132"/>
      <c r="BRF147" s="132"/>
      <c r="BRG147" s="132"/>
      <c r="BRH147" s="132"/>
      <c r="BRI147" s="132"/>
      <c r="BRJ147" s="132"/>
      <c r="BRK147" s="132"/>
      <c r="BRL147" s="132"/>
      <c r="BRM147" s="132"/>
      <c r="BRN147" s="132"/>
      <c r="BRO147" s="132"/>
      <c r="BRP147" s="132"/>
      <c r="BRQ147" s="132"/>
      <c r="BRR147" s="132"/>
      <c r="BRS147" s="132"/>
      <c r="BRT147" s="132"/>
      <c r="BRU147" s="132"/>
      <c r="BRV147" s="132"/>
      <c r="BRW147" s="132"/>
      <c r="BRX147" s="132"/>
      <c r="BRY147" s="132"/>
      <c r="BRZ147" s="132"/>
      <c r="BSA147" s="132"/>
      <c r="BSB147" s="132"/>
      <c r="BSC147" s="132"/>
      <c r="BSD147" s="132"/>
      <c r="BSE147" s="132"/>
      <c r="BSF147" s="132"/>
      <c r="BSG147" s="132"/>
      <c r="BSH147" s="132"/>
      <c r="BSI147" s="132"/>
      <c r="BSJ147" s="132"/>
      <c r="BSK147" s="132"/>
      <c r="BSL147" s="132"/>
      <c r="BSM147" s="132"/>
      <c r="BSN147" s="132"/>
      <c r="BSO147" s="132"/>
      <c r="BSP147" s="132"/>
      <c r="BSQ147" s="132"/>
      <c r="BSR147" s="132"/>
      <c r="BSS147" s="132"/>
      <c r="BST147" s="132"/>
      <c r="BSU147" s="132"/>
      <c r="BSV147" s="132"/>
      <c r="BSW147" s="132"/>
      <c r="BSX147" s="132"/>
      <c r="BSY147" s="132"/>
      <c r="BSZ147" s="132"/>
      <c r="BTA147" s="132"/>
      <c r="BTB147" s="132"/>
      <c r="BTC147" s="132"/>
      <c r="BTD147" s="132"/>
      <c r="BTE147" s="132"/>
      <c r="BTF147" s="132"/>
      <c r="BTG147" s="132"/>
      <c r="BTH147" s="132"/>
      <c r="BTI147" s="132"/>
      <c r="BTJ147" s="132"/>
      <c r="BTK147" s="132"/>
      <c r="BTL147" s="132"/>
      <c r="BTM147" s="132"/>
      <c r="BTN147" s="132"/>
      <c r="BTO147" s="132"/>
      <c r="BTP147" s="132"/>
      <c r="BTQ147" s="132"/>
      <c r="BTR147" s="132"/>
      <c r="BTS147" s="132"/>
      <c r="BTT147" s="132"/>
      <c r="BTU147" s="132"/>
      <c r="BTV147" s="132"/>
      <c r="BTW147" s="132"/>
      <c r="BTX147" s="132"/>
      <c r="BTY147" s="132"/>
      <c r="BTZ147" s="132"/>
      <c r="BUA147" s="132"/>
      <c r="BUB147" s="132"/>
      <c r="BUC147" s="132"/>
      <c r="BUD147" s="132"/>
      <c r="BUE147" s="132"/>
      <c r="BUF147" s="132"/>
      <c r="BUG147" s="132"/>
      <c r="BUH147" s="132"/>
      <c r="BUI147" s="132"/>
      <c r="BUJ147" s="132"/>
      <c r="BUK147" s="132"/>
      <c r="BUL147" s="132"/>
      <c r="BUM147" s="132"/>
      <c r="BUN147" s="132"/>
      <c r="BUO147" s="132"/>
      <c r="BUP147" s="132"/>
      <c r="BUQ147" s="132"/>
      <c r="BUR147" s="132"/>
      <c r="BUS147" s="132"/>
      <c r="BUT147" s="132"/>
      <c r="BUU147" s="132"/>
      <c r="BUV147" s="132"/>
      <c r="BUW147" s="132"/>
      <c r="BUX147" s="132"/>
      <c r="BUY147" s="132"/>
      <c r="BUZ147" s="132"/>
      <c r="BVA147" s="132"/>
      <c r="BVB147" s="132"/>
      <c r="BVC147" s="132"/>
      <c r="BVD147" s="132"/>
      <c r="BVE147" s="132"/>
      <c r="BVF147" s="132"/>
      <c r="BVG147" s="132"/>
      <c r="BVH147" s="132"/>
      <c r="BVI147" s="132"/>
      <c r="BVJ147" s="132"/>
      <c r="BVK147" s="132"/>
      <c r="BVL147" s="132"/>
      <c r="BVM147" s="132"/>
      <c r="BVN147" s="132"/>
      <c r="BVO147" s="132"/>
      <c r="BVP147" s="132"/>
      <c r="BVQ147" s="132"/>
      <c r="BVR147" s="132"/>
      <c r="BVS147" s="132"/>
      <c r="BVT147" s="132"/>
      <c r="BVU147" s="132"/>
      <c r="BVV147" s="132"/>
      <c r="BVW147" s="132"/>
      <c r="BVX147" s="132"/>
      <c r="BVY147" s="132"/>
      <c r="BVZ147" s="132"/>
      <c r="BWA147" s="132"/>
      <c r="BWB147" s="132"/>
      <c r="BWC147" s="132"/>
      <c r="BWD147" s="132"/>
      <c r="BWE147" s="132"/>
      <c r="BWF147" s="132"/>
      <c r="BWG147" s="132"/>
      <c r="BWH147" s="132"/>
      <c r="BWI147" s="132"/>
      <c r="BWJ147" s="132"/>
      <c r="BWK147" s="132"/>
      <c r="BWL147" s="132"/>
      <c r="BWM147" s="132"/>
      <c r="BWN147" s="132"/>
      <c r="BWO147" s="132"/>
      <c r="BWP147" s="132"/>
      <c r="BWQ147" s="132"/>
      <c r="BWR147" s="132"/>
      <c r="BWS147" s="132"/>
      <c r="BWT147" s="132"/>
      <c r="BWU147" s="132"/>
      <c r="BWV147" s="132"/>
      <c r="BWW147" s="132"/>
      <c r="BWX147" s="132"/>
      <c r="BWY147" s="132"/>
      <c r="BWZ147" s="132"/>
      <c r="BXA147" s="132"/>
      <c r="BXB147" s="132"/>
      <c r="BXC147" s="132"/>
      <c r="BXD147" s="132"/>
      <c r="BXE147" s="132"/>
      <c r="BXF147" s="132"/>
      <c r="BXG147" s="132"/>
      <c r="BXH147" s="132"/>
      <c r="BXI147" s="132"/>
      <c r="BXJ147" s="132"/>
      <c r="BXK147" s="132"/>
      <c r="BXL147" s="132"/>
      <c r="BXM147" s="132"/>
      <c r="BXN147" s="132"/>
      <c r="BXO147" s="132"/>
      <c r="BXP147" s="132"/>
      <c r="BXQ147" s="132"/>
      <c r="BXR147" s="132"/>
      <c r="BXS147" s="132"/>
      <c r="BXT147" s="132"/>
      <c r="BXU147" s="132"/>
      <c r="BXV147" s="132"/>
      <c r="BXW147" s="132"/>
      <c r="BXX147" s="132"/>
      <c r="BXY147" s="132"/>
      <c r="BXZ147" s="132"/>
      <c r="BYA147" s="132"/>
      <c r="BYB147" s="132"/>
      <c r="BYC147" s="132"/>
      <c r="BYD147" s="132"/>
      <c r="BYE147" s="132"/>
      <c r="BYF147" s="132"/>
      <c r="BYG147" s="132"/>
      <c r="BYH147" s="132"/>
      <c r="BYI147" s="132"/>
      <c r="BYJ147" s="132"/>
      <c r="BYK147" s="132"/>
      <c r="BYL147" s="132"/>
      <c r="BYM147" s="132"/>
      <c r="BYN147" s="132"/>
      <c r="BYO147" s="132"/>
      <c r="BYP147" s="132"/>
      <c r="BYQ147" s="132"/>
      <c r="BYR147" s="132"/>
      <c r="BYS147" s="132"/>
      <c r="BYT147" s="132"/>
      <c r="BYU147" s="132"/>
      <c r="BYV147" s="132"/>
      <c r="BYW147" s="132"/>
      <c r="BYX147" s="132"/>
      <c r="BYY147" s="132"/>
      <c r="BYZ147" s="132"/>
      <c r="BZA147" s="132"/>
      <c r="BZB147" s="132"/>
      <c r="BZC147" s="132"/>
      <c r="BZD147" s="132"/>
      <c r="BZE147" s="132"/>
      <c r="BZF147" s="132"/>
      <c r="BZG147" s="132"/>
      <c r="BZH147" s="132"/>
      <c r="BZI147" s="132"/>
      <c r="BZJ147" s="132"/>
      <c r="BZK147" s="132"/>
      <c r="BZL147" s="132"/>
      <c r="BZM147" s="132"/>
      <c r="BZN147" s="132"/>
      <c r="BZO147" s="132"/>
      <c r="BZP147" s="132"/>
      <c r="BZQ147" s="132"/>
      <c r="BZR147" s="132"/>
      <c r="BZS147" s="132"/>
      <c r="BZT147" s="132"/>
      <c r="BZU147" s="132"/>
      <c r="BZV147" s="132"/>
      <c r="BZW147" s="132"/>
      <c r="BZX147" s="132"/>
      <c r="BZY147" s="132"/>
      <c r="BZZ147" s="132"/>
      <c r="CAA147" s="132"/>
      <c r="CAB147" s="132"/>
      <c r="CAC147" s="132"/>
      <c r="CAD147" s="132"/>
      <c r="CAE147" s="132"/>
      <c r="CAF147" s="132"/>
      <c r="CAG147" s="132"/>
      <c r="CAH147" s="132"/>
      <c r="CAI147" s="132"/>
      <c r="CAJ147" s="132"/>
      <c r="CAK147" s="132"/>
      <c r="CAL147" s="132"/>
      <c r="CAM147" s="132"/>
      <c r="CAN147" s="132"/>
      <c r="CAO147" s="132"/>
      <c r="CAP147" s="132"/>
      <c r="CAQ147" s="132"/>
      <c r="CAR147" s="132"/>
      <c r="CAS147" s="132"/>
      <c r="CAT147" s="132"/>
      <c r="CAU147" s="132"/>
      <c r="CAV147" s="132"/>
      <c r="CAW147" s="132"/>
      <c r="CAX147" s="132"/>
      <c r="CAY147" s="132"/>
      <c r="CAZ147" s="132"/>
      <c r="CBA147" s="132"/>
      <c r="CBB147" s="132"/>
      <c r="CBC147" s="132"/>
      <c r="CBD147" s="132"/>
      <c r="CBE147" s="132"/>
      <c r="CBF147" s="132"/>
      <c r="CBG147" s="132"/>
      <c r="CBH147" s="132"/>
      <c r="CBI147" s="132"/>
      <c r="CBJ147" s="132"/>
      <c r="CBK147" s="132"/>
      <c r="CBL147" s="132"/>
      <c r="CBM147" s="132"/>
      <c r="CBN147" s="132"/>
      <c r="CBO147" s="132"/>
      <c r="CBP147" s="132"/>
      <c r="CBQ147" s="132"/>
      <c r="CBR147" s="132"/>
      <c r="CBS147" s="132"/>
      <c r="CBT147" s="132"/>
      <c r="CBU147" s="132"/>
      <c r="CBV147" s="132"/>
      <c r="CBW147" s="132"/>
      <c r="CBX147" s="132"/>
      <c r="CBY147" s="132"/>
      <c r="CBZ147" s="132"/>
      <c r="CCA147" s="132"/>
      <c r="CCB147" s="132"/>
      <c r="CCC147" s="132"/>
      <c r="CCD147" s="132"/>
      <c r="CCE147" s="132"/>
      <c r="CCF147" s="132"/>
      <c r="CCG147" s="132"/>
      <c r="CCH147" s="132"/>
      <c r="CCI147" s="132"/>
      <c r="CCJ147" s="132"/>
      <c r="CCK147" s="132"/>
      <c r="CCL147" s="132"/>
      <c r="CCM147" s="132"/>
      <c r="CCN147" s="132"/>
      <c r="CCO147" s="132"/>
      <c r="CCP147" s="132"/>
      <c r="CCQ147" s="132"/>
      <c r="CCR147" s="132"/>
      <c r="CCS147" s="132"/>
      <c r="CCT147" s="132"/>
      <c r="CCU147" s="132"/>
      <c r="CCV147" s="132"/>
      <c r="CCW147" s="132"/>
      <c r="CCX147" s="132"/>
      <c r="CCY147" s="132"/>
      <c r="CCZ147" s="132"/>
      <c r="CDA147" s="132"/>
      <c r="CDB147" s="132"/>
      <c r="CDC147" s="132"/>
      <c r="CDD147" s="132"/>
      <c r="CDE147" s="132"/>
      <c r="CDF147" s="132"/>
      <c r="CDG147" s="132"/>
      <c r="CDH147" s="132"/>
      <c r="CDI147" s="132"/>
      <c r="CDJ147" s="132"/>
      <c r="CDK147" s="132"/>
      <c r="CDL147" s="132"/>
      <c r="CDM147" s="132"/>
      <c r="CDN147" s="132"/>
      <c r="CDO147" s="132"/>
      <c r="CDP147" s="132"/>
      <c r="CDQ147" s="132"/>
      <c r="CDR147" s="132"/>
      <c r="CDS147" s="132"/>
      <c r="CDT147" s="132"/>
      <c r="CDU147" s="132"/>
      <c r="CDV147" s="132"/>
      <c r="CDW147" s="132"/>
      <c r="CDX147" s="132"/>
      <c r="CDY147" s="132"/>
      <c r="CDZ147" s="132"/>
      <c r="CEA147" s="132"/>
      <c r="CEB147" s="132"/>
      <c r="CEC147" s="132"/>
      <c r="CED147" s="132"/>
      <c r="CEE147" s="132"/>
      <c r="CEF147" s="132"/>
      <c r="CEG147" s="132"/>
      <c r="CEH147" s="132"/>
      <c r="CEI147" s="132"/>
      <c r="CEJ147" s="132"/>
      <c r="CEK147" s="132"/>
      <c r="CEL147" s="132"/>
      <c r="CEM147" s="132"/>
      <c r="CEN147" s="132"/>
      <c r="CEO147" s="132"/>
      <c r="CEP147" s="132"/>
      <c r="CEQ147" s="132"/>
      <c r="CER147" s="132"/>
      <c r="CES147" s="132"/>
      <c r="CET147" s="132"/>
      <c r="CEU147" s="132"/>
      <c r="CEV147" s="132"/>
      <c r="CEW147" s="132"/>
      <c r="CEX147" s="132"/>
      <c r="CEY147" s="132"/>
      <c r="CEZ147" s="132"/>
      <c r="CFA147" s="132"/>
      <c r="CFB147" s="132"/>
      <c r="CFC147" s="132"/>
      <c r="CFD147" s="132"/>
      <c r="CFE147" s="132"/>
      <c r="CFF147" s="132"/>
      <c r="CFG147" s="132"/>
      <c r="CFH147" s="132"/>
      <c r="CFI147" s="132"/>
      <c r="CFJ147" s="132"/>
      <c r="CFK147" s="132"/>
      <c r="CFL147" s="132"/>
      <c r="CFM147" s="132"/>
      <c r="CFN147" s="132"/>
      <c r="CFO147" s="132"/>
      <c r="CFP147" s="132"/>
      <c r="CFQ147" s="132"/>
      <c r="CFR147" s="132"/>
      <c r="CFS147" s="132"/>
      <c r="CFT147" s="132"/>
      <c r="CFU147" s="132"/>
      <c r="CFV147" s="132"/>
      <c r="CFW147" s="132"/>
      <c r="CFX147" s="132"/>
      <c r="CFY147" s="132"/>
      <c r="CFZ147" s="132"/>
      <c r="CGA147" s="132"/>
      <c r="CGB147" s="132"/>
      <c r="CGC147" s="132"/>
      <c r="CGD147" s="132"/>
      <c r="CGE147" s="132"/>
      <c r="CGF147" s="132"/>
      <c r="CGG147" s="132"/>
      <c r="CGH147" s="132"/>
      <c r="CGI147" s="132"/>
      <c r="CGJ147" s="132"/>
      <c r="CGK147" s="132"/>
      <c r="CGL147" s="132"/>
      <c r="CGM147" s="132"/>
      <c r="CGN147" s="132"/>
      <c r="CGO147" s="132"/>
      <c r="CGP147" s="132"/>
      <c r="CGQ147" s="132"/>
      <c r="CGR147" s="132"/>
      <c r="CGS147" s="132"/>
      <c r="CGT147" s="132"/>
      <c r="CGU147" s="132"/>
      <c r="CGV147" s="132"/>
      <c r="CGW147" s="132"/>
      <c r="CGX147" s="132"/>
      <c r="CGY147" s="132"/>
      <c r="CGZ147" s="132"/>
      <c r="CHA147" s="132"/>
      <c r="CHB147" s="132"/>
      <c r="CHC147" s="132"/>
      <c r="CHD147" s="132"/>
      <c r="CHE147" s="132"/>
      <c r="CHF147" s="132"/>
      <c r="CHG147" s="132"/>
      <c r="CHH147" s="132"/>
      <c r="CHI147" s="132"/>
      <c r="CHJ147" s="132"/>
      <c r="CHK147" s="132"/>
      <c r="CHL147" s="132"/>
      <c r="CHM147" s="132"/>
      <c r="CHN147" s="132"/>
      <c r="CHO147" s="132"/>
      <c r="CHP147" s="132"/>
      <c r="CHQ147" s="132"/>
      <c r="CHR147" s="132"/>
      <c r="CHS147" s="132"/>
      <c r="CHT147" s="132"/>
      <c r="CHU147" s="132"/>
      <c r="CHV147" s="132"/>
      <c r="CHW147" s="132"/>
      <c r="CHX147" s="132"/>
      <c r="CHY147" s="132"/>
      <c r="CHZ147" s="132"/>
      <c r="CIA147" s="132"/>
      <c r="CIB147" s="132"/>
      <c r="CIC147" s="132"/>
      <c r="CID147" s="132"/>
      <c r="CIE147" s="132"/>
      <c r="CIF147" s="132"/>
      <c r="CIG147" s="132"/>
      <c r="CIH147" s="132"/>
      <c r="CII147" s="132"/>
      <c r="CIJ147" s="132"/>
      <c r="CIK147" s="132"/>
      <c r="CIL147" s="132"/>
      <c r="CIM147" s="132"/>
      <c r="CIN147" s="132"/>
      <c r="CIO147" s="132"/>
      <c r="CIP147" s="132"/>
      <c r="CIQ147" s="132"/>
      <c r="CIR147" s="132"/>
      <c r="CIS147" s="132"/>
      <c r="CIT147" s="132"/>
      <c r="CIU147" s="132"/>
      <c r="CIV147" s="132"/>
      <c r="CIW147" s="132"/>
      <c r="CIX147" s="132"/>
      <c r="CIY147" s="132"/>
      <c r="CIZ147" s="132"/>
      <c r="CJA147" s="132"/>
      <c r="CJB147" s="132"/>
      <c r="CJC147" s="132"/>
      <c r="CJD147" s="132"/>
      <c r="CJE147" s="132"/>
      <c r="CJF147" s="132"/>
      <c r="CJG147" s="132"/>
      <c r="CJH147" s="132"/>
      <c r="CJI147" s="132"/>
      <c r="CJJ147" s="132"/>
      <c r="CJK147" s="132"/>
      <c r="CJL147" s="132"/>
      <c r="CJM147" s="132"/>
      <c r="CJN147" s="132"/>
      <c r="CJO147" s="132"/>
      <c r="CJP147" s="132"/>
      <c r="CJQ147" s="132"/>
      <c r="CJR147" s="132"/>
      <c r="CJS147" s="132"/>
      <c r="CJT147" s="132"/>
      <c r="CJU147" s="132"/>
      <c r="CJV147" s="132"/>
      <c r="CJW147" s="132"/>
      <c r="CJX147" s="132"/>
      <c r="CJY147" s="132"/>
      <c r="CJZ147" s="132"/>
      <c r="CKA147" s="132"/>
      <c r="CKB147" s="132"/>
      <c r="CKC147" s="132"/>
      <c r="CKD147" s="132"/>
      <c r="CKE147" s="132"/>
      <c r="CKF147" s="132"/>
      <c r="CKG147" s="132"/>
      <c r="CKH147" s="132"/>
      <c r="CKI147" s="132"/>
      <c r="CKJ147" s="132"/>
      <c r="CKK147" s="132"/>
      <c r="CKL147" s="132"/>
      <c r="CKM147" s="132"/>
      <c r="CKN147" s="132"/>
      <c r="CKO147" s="132"/>
      <c r="CKP147" s="132"/>
      <c r="CKQ147" s="132"/>
      <c r="CKR147" s="132"/>
      <c r="CKS147" s="132"/>
      <c r="CKT147" s="132"/>
      <c r="CKU147" s="132"/>
      <c r="CKV147" s="132"/>
      <c r="CKW147" s="132"/>
      <c r="CKX147" s="132"/>
      <c r="CKY147" s="132"/>
      <c r="CKZ147" s="132"/>
      <c r="CLA147" s="132"/>
      <c r="CLB147" s="132"/>
      <c r="CLC147" s="132"/>
      <c r="CLD147" s="132"/>
      <c r="CLE147" s="132"/>
      <c r="CLF147" s="132"/>
      <c r="CLG147" s="132"/>
      <c r="CLH147" s="132"/>
      <c r="CLI147" s="132"/>
      <c r="CLJ147" s="132"/>
      <c r="CLK147" s="132"/>
      <c r="CLL147" s="132"/>
      <c r="CLM147" s="132"/>
      <c r="CLN147" s="132"/>
      <c r="CLO147" s="132"/>
      <c r="CLP147" s="132"/>
      <c r="CLQ147" s="132"/>
      <c r="CLR147" s="132"/>
      <c r="CLS147" s="132"/>
      <c r="CLT147" s="132"/>
      <c r="CLU147" s="132"/>
      <c r="CLV147" s="132"/>
      <c r="CLW147" s="132"/>
      <c r="CLX147" s="132"/>
      <c r="CLY147" s="132"/>
      <c r="CLZ147" s="132"/>
      <c r="CMA147" s="132"/>
      <c r="CMB147" s="132"/>
      <c r="CMC147" s="132"/>
      <c r="CMD147" s="132"/>
      <c r="CME147" s="132"/>
      <c r="CMF147" s="132"/>
      <c r="CMG147" s="132"/>
      <c r="CMH147" s="132"/>
      <c r="CMI147" s="132"/>
      <c r="CMJ147" s="132"/>
      <c r="CMK147" s="132"/>
      <c r="CML147" s="132"/>
      <c r="CMM147" s="132"/>
      <c r="CMN147" s="132"/>
      <c r="CMO147" s="132"/>
      <c r="CMP147" s="132"/>
      <c r="CMQ147" s="132"/>
      <c r="CMR147" s="132"/>
      <c r="CMS147" s="132"/>
      <c r="CMT147" s="132"/>
      <c r="CMU147" s="132"/>
      <c r="CMV147" s="132"/>
      <c r="CMW147" s="132"/>
      <c r="CMX147" s="132"/>
      <c r="CMY147" s="132"/>
      <c r="CMZ147" s="132"/>
      <c r="CNA147" s="132"/>
      <c r="CNB147" s="132"/>
      <c r="CNC147" s="132"/>
      <c r="CND147" s="132"/>
      <c r="CNE147" s="132"/>
      <c r="CNF147" s="132"/>
      <c r="CNG147" s="132"/>
      <c r="CNH147" s="132"/>
      <c r="CNI147" s="132"/>
      <c r="CNJ147" s="132"/>
      <c r="CNK147" s="132"/>
      <c r="CNL147" s="132"/>
      <c r="CNM147" s="132"/>
      <c r="CNN147" s="132"/>
      <c r="CNO147" s="132"/>
      <c r="CNP147" s="132"/>
      <c r="CNQ147" s="132"/>
      <c r="CNR147" s="132"/>
      <c r="CNS147" s="132"/>
      <c r="CNT147" s="132"/>
      <c r="CNU147" s="132"/>
      <c r="CNV147" s="132"/>
      <c r="CNW147" s="132"/>
      <c r="CNX147" s="132"/>
      <c r="CNY147" s="132"/>
      <c r="CNZ147" s="132"/>
      <c r="COA147" s="132"/>
      <c r="COB147" s="132"/>
      <c r="COC147" s="132"/>
      <c r="COD147" s="132"/>
      <c r="COE147" s="132"/>
      <c r="COF147" s="132"/>
      <c r="COG147" s="132"/>
      <c r="COH147" s="132"/>
      <c r="COI147" s="132"/>
      <c r="COJ147" s="132"/>
      <c r="COK147" s="132"/>
      <c r="COL147" s="132"/>
      <c r="COM147" s="132"/>
      <c r="CON147" s="132"/>
      <c r="COO147" s="132"/>
      <c r="COP147" s="132"/>
      <c r="COQ147" s="132"/>
      <c r="COR147" s="132"/>
      <c r="COS147" s="132"/>
      <c r="COT147" s="132"/>
      <c r="COU147" s="132"/>
      <c r="COV147" s="132"/>
      <c r="COW147" s="132"/>
      <c r="COX147" s="132"/>
      <c r="COY147" s="132"/>
      <c r="COZ147" s="132"/>
      <c r="CPA147" s="132"/>
      <c r="CPB147" s="132"/>
      <c r="CPC147" s="132"/>
      <c r="CPD147" s="132"/>
      <c r="CPE147" s="132"/>
      <c r="CPF147" s="132"/>
      <c r="CPG147" s="132"/>
      <c r="CPH147" s="132"/>
      <c r="CPI147" s="132"/>
      <c r="CPJ147" s="132"/>
      <c r="CPK147" s="132"/>
      <c r="CPL147" s="132"/>
      <c r="CPM147" s="132"/>
      <c r="CPN147" s="132"/>
      <c r="CPO147" s="132"/>
      <c r="CPP147" s="132"/>
      <c r="CPQ147" s="132"/>
      <c r="CPR147" s="132"/>
      <c r="CPS147" s="132"/>
      <c r="CPT147" s="132"/>
      <c r="CPU147" s="132"/>
      <c r="CPV147" s="132"/>
      <c r="CPW147" s="132"/>
      <c r="CPX147" s="132"/>
      <c r="CPY147" s="132"/>
      <c r="CPZ147" s="132"/>
      <c r="CQA147" s="132"/>
      <c r="CQB147" s="132"/>
      <c r="CQC147" s="132"/>
      <c r="CQD147" s="132"/>
      <c r="CQE147" s="132"/>
      <c r="CQF147" s="132"/>
      <c r="CQG147" s="132"/>
      <c r="CQH147" s="132"/>
      <c r="CQI147" s="132"/>
      <c r="CQJ147" s="132"/>
      <c r="CQK147" s="132"/>
      <c r="CQL147" s="132"/>
      <c r="CQM147" s="132"/>
      <c r="CQN147" s="132"/>
      <c r="CQO147" s="132"/>
      <c r="CQP147" s="132"/>
      <c r="CQQ147" s="132"/>
      <c r="CQR147" s="132"/>
      <c r="CQS147" s="132"/>
      <c r="CQT147" s="132"/>
      <c r="CQU147" s="132"/>
      <c r="CQV147" s="132"/>
      <c r="CQW147" s="132"/>
      <c r="CQX147" s="132"/>
      <c r="CQY147" s="132"/>
      <c r="CQZ147" s="132"/>
      <c r="CRA147" s="132"/>
      <c r="CRB147" s="132"/>
      <c r="CRC147" s="132"/>
      <c r="CRD147" s="132"/>
      <c r="CRE147" s="132"/>
      <c r="CRF147" s="132"/>
      <c r="CRG147" s="132"/>
      <c r="CRH147" s="132"/>
      <c r="CRI147" s="132"/>
      <c r="CRJ147" s="132"/>
      <c r="CRK147" s="132"/>
      <c r="CRL147" s="132"/>
      <c r="CRM147" s="132"/>
      <c r="CRN147" s="132"/>
      <c r="CRO147" s="132"/>
      <c r="CRP147" s="132"/>
      <c r="CRQ147" s="132"/>
      <c r="CRR147" s="132"/>
      <c r="CRS147" s="132"/>
      <c r="CRT147" s="132"/>
      <c r="CRU147" s="132"/>
      <c r="CRV147" s="132"/>
      <c r="CRW147" s="132"/>
      <c r="CRX147" s="132"/>
      <c r="CRY147" s="132"/>
      <c r="CRZ147" s="132"/>
      <c r="CSA147" s="132"/>
      <c r="CSB147" s="132"/>
      <c r="CSC147" s="132"/>
      <c r="CSD147" s="132"/>
      <c r="CSE147" s="132"/>
      <c r="CSF147" s="132"/>
      <c r="CSG147" s="132"/>
      <c r="CSH147" s="132"/>
      <c r="CSI147" s="132"/>
      <c r="CSJ147" s="132"/>
      <c r="CSK147" s="132"/>
      <c r="CSL147" s="132"/>
      <c r="CSM147" s="132"/>
      <c r="CSN147" s="132"/>
      <c r="CSO147" s="132"/>
      <c r="CSP147" s="132"/>
      <c r="CSQ147" s="132"/>
      <c r="CSR147" s="132"/>
      <c r="CSS147" s="132"/>
      <c r="CST147" s="132"/>
      <c r="CSU147" s="132"/>
      <c r="CSV147" s="132"/>
      <c r="CSW147" s="132"/>
      <c r="CSX147" s="132"/>
      <c r="CSY147" s="132"/>
      <c r="CSZ147" s="132"/>
      <c r="CTA147" s="132"/>
      <c r="CTB147" s="132"/>
      <c r="CTC147" s="132"/>
      <c r="CTD147" s="132"/>
      <c r="CTE147" s="132"/>
      <c r="CTF147" s="132"/>
      <c r="CTG147" s="132"/>
      <c r="CTH147" s="132"/>
      <c r="CTI147" s="132"/>
      <c r="CTJ147" s="132"/>
      <c r="CTK147" s="132"/>
      <c r="CTL147" s="132"/>
      <c r="CTM147" s="132"/>
      <c r="CTN147" s="132"/>
      <c r="CTO147" s="132"/>
      <c r="CTP147" s="132"/>
      <c r="CTQ147" s="132"/>
      <c r="CTR147" s="132"/>
      <c r="CTS147" s="132"/>
      <c r="CTT147" s="132"/>
      <c r="CTU147" s="132"/>
      <c r="CTV147" s="132"/>
      <c r="CTW147" s="132"/>
      <c r="CTX147" s="132"/>
      <c r="CTY147" s="132"/>
      <c r="CTZ147" s="132"/>
      <c r="CUA147" s="132"/>
      <c r="CUB147" s="132"/>
      <c r="CUC147" s="132"/>
      <c r="CUD147" s="132"/>
      <c r="CUE147" s="132"/>
      <c r="CUF147" s="132"/>
      <c r="CUG147" s="132"/>
      <c r="CUH147" s="132"/>
      <c r="CUI147" s="132"/>
      <c r="CUJ147" s="132"/>
      <c r="CUK147" s="132"/>
      <c r="CUL147" s="132"/>
      <c r="CUM147" s="132"/>
      <c r="CUN147" s="132"/>
      <c r="CUO147" s="132"/>
      <c r="CUP147" s="132"/>
      <c r="CUQ147" s="132"/>
      <c r="CUR147" s="132"/>
      <c r="CUS147" s="132"/>
      <c r="CUT147" s="132"/>
      <c r="CUU147" s="132"/>
      <c r="CUV147" s="132"/>
      <c r="CUW147" s="132"/>
      <c r="CUX147" s="132"/>
      <c r="CUY147" s="132"/>
      <c r="CUZ147" s="132"/>
      <c r="CVA147" s="132"/>
      <c r="CVB147" s="132"/>
      <c r="CVC147" s="132"/>
      <c r="CVD147" s="132"/>
      <c r="CVE147" s="132"/>
      <c r="CVF147" s="132"/>
      <c r="CVG147" s="132"/>
      <c r="CVH147" s="132"/>
      <c r="CVI147" s="132"/>
      <c r="CVJ147" s="132"/>
      <c r="CVK147" s="132"/>
      <c r="CVL147" s="132"/>
      <c r="CVM147" s="132"/>
      <c r="CVN147" s="132"/>
      <c r="CVO147" s="132"/>
      <c r="CVP147" s="132"/>
      <c r="CVQ147" s="132"/>
      <c r="CVR147" s="132"/>
      <c r="CVS147" s="132"/>
      <c r="CVT147" s="132"/>
      <c r="CVU147" s="132"/>
      <c r="CVV147" s="132"/>
      <c r="CVW147" s="132"/>
      <c r="CVX147" s="132"/>
      <c r="CVY147" s="132"/>
      <c r="CVZ147" s="132"/>
      <c r="CWA147" s="132"/>
      <c r="CWB147" s="132"/>
      <c r="CWC147" s="132"/>
      <c r="CWD147" s="132"/>
      <c r="CWE147" s="132"/>
      <c r="CWF147" s="132"/>
      <c r="CWG147" s="132"/>
      <c r="CWH147" s="132"/>
      <c r="CWI147" s="132"/>
      <c r="CWJ147" s="132"/>
      <c r="CWK147" s="132"/>
      <c r="CWL147" s="132"/>
      <c r="CWM147" s="132"/>
      <c r="CWN147" s="132"/>
      <c r="CWO147" s="132"/>
      <c r="CWP147" s="132"/>
      <c r="CWQ147" s="132"/>
      <c r="CWR147" s="132"/>
      <c r="CWS147" s="132"/>
      <c r="CWT147" s="132"/>
      <c r="CWU147" s="132"/>
      <c r="CWV147" s="132"/>
      <c r="CWW147" s="132"/>
      <c r="CWX147" s="132"/>
      <c r="CWY147" s="132"/>
      <c r="CWZ147" s="132"/>
      <c r="CXA147" s="132"/>
      <c r="CXB147" s="132"/>
      <c r="CXC147" s="132"/>
      <c r="CXD147" s="132"/>
      <c r="CXE147" s="132"/>
      <c r="CXF147" s="132"/>
      <c r="CXG147" s="132"/>
      <c r="CXH147" s="132"/>
      <c r="CXI147" s="132"/>
      <c r="CXJ147" s="132"/>
      <c r="CXK147" s="132"/>
      <c r="CXL147" s="132"/>
      <c r="CXM147" s="132"/>
      <c r="CXN147" s="132"/>
      <c r="CXO147" s="132"/>
      <c r="CXP147" s="132"/>
      <c r="CXQ147" s="132"/>
      <c r="CXR147" s="132"/>
      <c r="CXS147" s="132"/>
      <c r="CXT147" s="132"/>
      <c r="CXU147" s="132"/>
      <c r="CXV147" s="132"/>
      <c r="CXW147" s="132"/>
      <c r="CXX147" s="132"/>
      <c r="CXY147" s="132"/>
      <c r="CXZ147" s="132"/>
      <c r="CYA147" s="132"/>
      <c r="CYB147" s="132"/>
      <c r="CYC147" s="132"/>
      <c r="CYD147" s="132"/>
      <c r="CYE147" s="132"/>
      <c r="CYF147" s="132"/>
      <c r="CYG147" s="132"/>
      <c r="CYH147" s="132"/>
      <c r="CYI147" s="132"/>
      <c r="CYJ147" s="132"/>
      <c r="CYK147" s="132"/>
      <c r="CYL147" s="132"/>
      <c r="CYM147" s="132"/>
      <c r="CYN147" s="132"/>
      <c r="CYO147" s="132"/>
      <c r="CYP147" s="132"/>
      <c r="CYQ147" s="132"/>
      <c r="CYR147" s="132"/>
      <c r="CYS147" s="132"/>
      <c r="CYT147" s="132"/>
      <c r="CYU147" s="132"/>
      <c r="CYV147" s="132"/>
      <c r="CYW147" s="132"/>
      <c r="CYX147" s="132"/>
      <c r="CYY147" s="132"/>
      <c r="CYZ147" s="132"/>
      <c r="CZA147" s="132"/>
      <c r="CZB147" s="132"/>
      <c r="CZC147" s="132"/>
      <c r="CZD147" s="132"/>
      <c r="CZE147" s="132"/>
      <c r="CZF147" s="132"/>
      <c r="CZG147" s="132"/>
      <c r="CZH147" s="132"/>
      <c r="CZI147" s="132"/>
      <c r="CZJ147" s="132"/>
      <c r="CZK147" s="132"/>
      <c r="CZL147" s="132"/>
      <c r="CZM147" s="132"/>
      <c r="CZN147" s="132"/>
      <c r="CZO147" s="132"/>
      <c r="CZP147" s="132"/>
      <c r="CZQ147" s="132"/>
      <c r="CZR147" s="132"/>
      <c r="CZS147" s="132"/>
      <c r="CZT147" s="132"/>
      <c r="CZU147" s="132"/>
      <c r="CZV147" s="132"/>
      <c r="CZW147" s="132"/>
      <c r="CZX147" s="132"/>
      <c r="CZY147" s="132"/>
      <c r="CZZ147" s="132"/>
      <c r="DAA147" s="132"/>
      <c r="DAB147" s="132"/>
      <c r="DAC147" s="132"/>
      <c r="DAD147" s="132"/>
      <c r="DAE147" s="132"/>
      <c r="DAF147" s="132"/>
      <c r="DAG147" s="132"/>
      <c r="DAH147" s="132"/>
      <c r="DAI147" s="132"/>
      <c r="DAJ147" s="132"/>
      <c r="DAK147" s="132"/>
      <c r="DAL147" s="132"/>
      <c r="DAM147" s="132"/>
      <c r="DAN147" s="132"/>
      <c r="DAO147" s="132"/>
      <c r="DAP147" s="132"/>
      <c r="DAQ147" s="132"/>
      <c r="DAR147" s="132"/>
      <c r="DAS147" s="132"/>
      <c r="DAT147" s="132"/>
      <c r="DAU147" s="132"/>
      <c r="DAV147" s="132"/>
      <c r="DAW147" s="132"/>
      <c r="DAX147" s="132"/>
      <c r="DAY147" s="132"/>
      <c r="DAZ147" s="132"/>
      <c r="DBA147" s="132"/>
      <c r="DBB147" s="132"/>
      <c r="DBC147" s="132"/>
      <c r="DBD147" s="132"/>
      <c r="DBE147" s="132"/>
      <c r="DBF147" s="132"/>
      <c r="DBG147" s="132"/>
      <c r="DBH147" s="132"/>
      <c r="DBI147" s="132"/>
      <c r="DBJ147" s="132"/>
      <c r="DBK147" s="132"/>
      <c r="DBL147" s="132"/>
      <c r="DBM147" s="132"/>
      <c r="DBN147" s="132"/>
      <c r="DBO147" s="132"/>
      <c r="DBP147" s="132"/>
      <c r="DBQ147" s="132"/>
      <c r="DBR147" s="132"/>
      <c r="DBS147" s="132"/>
      <c r="DBT147" s="132"/>
      <c r="DBU147" s="132"/>
      <c r="DBV147" s="132"/>
      <c r="DBW147" s="132"/>
      <c r="DBX147" s="132"/>
      <c r="DBY147" s="132"/>
      <c r="DBZ147" s="132"/>
      <c r="DCA147" s="132"/>
      <c r="DCB147" s="132"/>
      <c r="DCC147" s="132"/>
      <c r="DCD147" s="132"/>
      <c r="DCE147" s="132"/>
      <c r="DCF147" s="132"/>
      <c r="DCG147" s="132"/>
      <c r="DCH147" s="132"/>
      <c r="DCI147" s="132"/>
      <c r="DCJ147" s="132"/>
      <c r="DCK147" s="132"/>
      <c r="DCL147" s="132"/>
      <c r="DCM147" s="132"/>
      <c r="DCN147" s="132"/>
      <c r="DCO147" s="132"/>
      <c r="DCP147" s="132"/>
      <c r="DCQ147" s="132"/>
      <c r="DCR147" s="132"/>
      <c r="DCS147" s="132"/>
      <c r="DCT147" s="132"/>
      <c r="DCU147" s="132"/>
      <c r="DCV147" s="132"/>
      <c r="DCW147" s="132"/>
      <c r="DCX147" s="132"/>
      <c r="DCY147" s="132"/>
      <c r="DCZ147" s="132"/>
      <c r="DDA147" s="132"/>
      <c r="DDB147" s="132"/>
      <c r="DDC147" s="132"/>
      <c r="DDD147" s="132"/>
      <c r="DDE147" s="132"/>
      <c r="DDF147" s="132"/>
      <c r="DDG147" s="132"/>
      <c r="DDH147" s="132"/>
      <c r="DDI147" s="132"/>
      <c r="DDJ147" s="132"/>
      <c r="DDK147" s="132"/>
      <c r="DDL147" s="132"/>
      <c r="DDM147" s="132"/>
      <c r="DDN147" s="132"/>
      <c r="DDO147" s="132"/>
      <c r="DDP147" s="132"/>
      <c r="DDQ147" s="132"/>
      <c r="DDR147" s="132"/>
      <c r="DDS147" s="132"/>
      <c r="DDT147" s="132"/>
      <c r="DDU147" s="132"/>
      <c r="DDV147" s="132"/>
      <c r="DDW147" s="132"/>
      <c r="DDX147" s="132"/>
      <c r="DDY147" s="132"/>
      <c r="DDZ147" s="132"/>
      <c r="DEA147" s="132"/>
      <c r="DEB147" s="132"/>
      <c r="DEC147" s="132"/>
      <c r="DED147" s="132"/>
      <c r="DEE147" s="132"/>
      <c r="DEF147" s="132"/>
      <c r="DEG147" s="132"/>
      <c r="DEH147" s="132"/>
      <c r="DEI147" s="132"/>
      <c r="DEJ147" s="132"/>
      <c r="DEK147" s="132"/>
      <c r="DEL147" s="132"/>
      <c r="DEM147" s="132"/>
      <c r="DEN147" s="132"/>
      <c r="DEO147" s="132"/>
      <c r="DEP147" s="132"/>
      <c r="DEQ147" s="132"/>
      <c r="DER147" s="132"/>
      <c r="DES147" s="132"/>
      <c r="DET147" s="132"/>
      <c r="DEU147" s="132"/>
      <c r="DEV147" s="132"/>
      <c r="DEW147" s="132"/>
      <c r="DEX147" s="132"/>
      <c r="DEY147" s="132"/>
      <c r="DEZ147" s="132"/>
      <c r="DFA147" s="132"/>
      <c r="DFB147" s="132"/>
      <c r="DFC147" s="132"/>
      <c r="DFD147" s="132"/>
      <c r="DFE147" s="132"/>
      <c r="DFF147" s="132"/>
      <c r="DFG147" s="132"/>
      <c r="DFH147" s="132"/>
      <c r="DFI147" s="132"/>
      <c r="DFJ147" s="132"/>
      <c r="DFK147" s="132"/>
      <c r="DFL147" s="132"/>
      <c r="DFM147" s="132"/>
      <c r="DFN147" s="132"/>
      <c r="DFO147" s="132"/>
      <c r="DFP147" s="132"/>
      <c r="DFQ147" s="132"/>
      <c r="DFR147" s="132"/>
      <c r="DFS147" s="132"/>
      <c r="DFT147" s="132"/>
      <c r="DFU147" s="132"/>
      <c r="DFV147" s="132"/>
      <c r="DFW147" s="132"/>
      <c r="DFX147" s="132"/>
      <c r="DFY147" s="132"/>
      <c r="DFZ147" s="132"/>
      <c r="DGA147" s="132"/>
      <c r="DGB147" s="132"/>
      <c r="DGC147" s="132"/>
      <c r="DGD147" s="132"/>
      <c r="DGE147" s="132"/>
      <c r="DGF147" s="132"/>
      <c r="DGG147" s="132"/>
      <c r="DGH147" s="132"/>
      <c r="DGI147" s="132"/>
      <c r="DGJ147" s="132"/>
      <c r="DGK147" s="132"/>
      <c r="DGL147" s="132"/>
      <c r="DGM147" s="132"/>
      <c r="DGN147" s="132"/>
      <c r="DGO147" s="132"/>
      <c r="DGP147" s="132"/>
      <c r="DGQ147" s="132"/>
      <c r="DGR147" s="132"/>
      <c r="DGS147" s="132"/>
      <c r="DGT147" s="132"/>
      <c r="DGU147" s="132"/>
      <c r="DGV147" s="132"/>
      <c r="DGW147" s="132"/>
      <c r="DGX147" s="132"/>
      <c r="DGY147" s="132"/>
      <c r="DGZ147" s="132"/>
      <c r="DHA147" s="132"/>
      <c r="DHB147" s="132"/>
      <c r="DHC147" s="132"/>
      <c r="DHD147" s="132"/>
      <c r="DHE147" s="132"/>
      <c r="DHF147" s="132"/>
      <c r="DHG147" s="132"/>
      <c r="DHH147" s="132"/>
      <c r="DHI147" s="132"/>
      <c r="DHJ147" s="132"/>
      <c r="DHK147" s="132"/>
      <c r="DHL147" s="132"/>
      <c r="DHM147" s="132"/>
      <c r="DHN147" s="132"/>
      <c r="DHO147" s="132"/>
      <c r="DHP147" s="132"/>
      <c r="DHQ147" s="132"/>
      <c r="DHR147" s="132"/>
      <c r="DHS147" s="132"/>
      <c r="DHT147" s="132"/>
      <c r="DHU147" s="132"/>
      <c r="DHV147" s="132"/>
      <c r="DHW147" s="132"/>
      <c r="DHX147" s="132"/>
      <c r="DHY147" s="132"/>
      <c r="DHZ147" s="132"/>
      <c r="DIA147" s="132"/>
      <c r="DIB147" s="132"/>
      <c r="DIC147" s="132"/>
      <c r="DID147" s="132"/>
      <c r="DIE147" s="132"/>
      <c r="DIF147" s="132"/>
      <c r="DIG147" s="132"/>
      <c r="DIH147" s="132"/>
      <c r="DII147" s="132"/>
      <c r="DIJ147" s="132"/>
      <c r="DIK147" s="132"/>
      <c r="DIL147" s="132"/>
      <c r="DIM147" s="132"/>
      <c r="DIN147" s="132"/>
      <c r="DIO147" s="132"/>
      <c r="DIP147" s="132"/>
      <c r="DIQ147" s="132"/>
      <c r="DIR147" s="132"/>
      <c r="DIS147" s="132"/>
      <c r="DIT147" s="132"/>
      <c r="DIU147" s="132"/>
      <c r="DIV147" s="132"/>
      <c r="DIW147" s="132"/>
      <c r="DIX147" s="132"/>
      <c r="DIY147" s="132"/>
      <c r="DIZ147" s="132"/>
      <c r="DJA147" s="132"/>
      <c r="DJB147" s="132"/>
      <c r="DJC147" s="132"/>
      <c r="DJD147" s="132"/>
      <c r="DJE147" s="132"/>
      <c r="DJF147" s="132"/>
      <c r="DJG147" s="132"/>
      <c r="DJH147" s="132"/>
      <c r="DJI147" s="132"/>
      <c r="DJJ147" s="132"/>
      <c r="DJK147" s="132"/>
      <c r="DJL147" s="132"/>
      <c r="DJM147" s="132"/>
      <c r="DJN147" s="132"/>
      <c r="DJO147" s="132"/>
      <c r="DJP147" s="132"/>
      <c r="DJQ147" s="132"/>
      <c r="DJR147" s="132"/>
      <c r="DJS147" s="132"/>
      <c r="DJT147" s="132"/>
      <c r="DJU147" s="132"/>
      <c r="DJV147" s="132"/>
      <c r="DJW147" s="132"/>
      <c r="DJX147" s="132"/>
      <c r="DJY147" s="132"/>
      <c r="DJZ147" s="132"/>
      <c r="DKA147" s="132"/>
      <c r="DKB147" s="132"/>
      <c r="DKC147" s="132"/>
      <c r="DKD147" s="132"/>
      <c r="DKE147" s="132"/>
      <c r="DKF147" s="132"/>
      <c r="DKG147" s="132"/>
      <c r="DKH147" s="132"/>
      <c r="DKI147" s="132"/>
      <c r="DKJ147" s="132"/>
      <c r="DKK147" s="132"/>
      <c r="DKL147" s="132"/>
      <c r="DKM147" s="132"/>
      <c r="DKN147" s="132"/>
      <c r="DKO147" s="132"/>
      <c r="DKP147" s="132"/>
      <c r="DKQ147" s="132"/>
      <c r="DKR147" s="132"/>
      <c r="DKS147" s="132"/>
      <c r="DKT147" s="132"/>
      <c r="DKU147" s="132"/>
      <c r="DKV147" s="132"/>
      <c r="DKW147" s="132"/>
      <c r="DKX147" s="132"/>
      <c r="DKY147" s="132"/>
      <c r="DKZ147" s="132"/>
      <c r="DLA147" s="132"/>
      <c r="DLB147" s="132"/>
      <c r="DLC147" s="132"/>
      <c r="DLD147" s="132"/>
      <c r="DLE147" s="132"/>
      <c r="DLF147" s="132"/>
      <c r="DLG147" s="132"/>
      <c r="DLH147" s="132"/>
      <c r="DLI147" s="132"/>
      <c r="DLJ147" s="132"/>
      <c r="DLK147" s="132"/>
      <c r="DLL147" s="132"/>
      <c r="DLM147" s="132"/>
      <c r="DLN147" s="132"/>
      <c r="DLO147" s="132"/>
      <c r="DLP147" s="132"/>
      <c r="DLQ147" s="132"/>
      <c r="DLR147" s="132"/>
      <c r="DLS147" s="132"/>
      <c r="DLT147" s="132"/>
      <c r="DLU147" s="132"/>
      <c r="DLV147" s="132"/>
      <c r="DLW147" s="132"/>
      <c r="DLX147" s="132"/>
      <c r="DLY147" s="132"/>
      <c r="DLZ147" s="132"/>
      <c r="DMA147" s="132"/>
      <c r="DMB147" s="132"/>
      <c r="DMC147" s="132"/>
      <c r="DMD147" s="132"/>
      <c r="DME147" s="132"/>
      <c r="DMF147" s="132"/>
      <c r="DMG147" s="132"/>
      <c r="DMH147" s="132"/>
      <c r="DMI147" s="132"/>
      <c r="DMJ147" s="132"/>
      <c r="DMK147" s="132"/>
      <c r="DML147" s="132"/>
      <c r="DMM147" s="132"/>
      <c r="DMN147" s="132"/>
      <c r="DMO147" s="132"/>
      <c r="DMP147" s="132"/>
      <c r="DMQ147" s="132"/>
      <c r="DMR147" s="132"/>
      <c r="DMS147" s="132"/>
      <c r="DMT147" s="132"/>
      <c r="DMU147" s="132"/>
      <c r="DMV147" s="132"/>
      <c r="DMW147" s="132"/>
      <c r="DMX147" s="132"/>
      <c r="DMY147" s="132"/>
      <c r="DMZ147" s="132"/>
      <c r="DNA147" s="132"/>
      <c r="DNB147" s="132"/>
      <c r="DNC147" s="132"/>
      <c r="DND147" s="132"/>
      <c r="DNE147" s="132"/>
      <c r="DNF147" s="132"/>
      <c r="DNG147" s="132"/>
      <c r="DNH147" s="132"/>
      <c r="DNI147" s="132"/>
      <c r="DNJ147" s="132"/>
      <c r="DNK147" s="132"/>
      <c r="DNL147" s="132"/>
      <c r="DNM147" s="132"/>
      <c r="DNN147" s="132"/>
      <c r="DNO147" s="132"/>
      <c r="DNP147" s="132"/>
      <c r="DNQ147" s="132"/>
      <c r="DNR147" s="132"/>
      <c r="DNS147" s="132"/>
      <c r="DNT147" s="132"/>
      <c r="DNU147" s="132"/>
      <c r="DNV147" s="132"/>
      <c r="DNW147" s="132"/>
      <c r="DNX147" s="132"/>
      <c r="DNY147" s="132"/>
      <c r="DNZ147" s="132"/>
      <c r="DOA147" s="132"/>
      <c r="DOB147" s="132"/>
      <c r="DOC147" s="132"/>
      <c r="DOD147" s="132"/>
      <c r="DOE147" s="132"/>
      <c r="DOF147" s="132"/>
      <c r="DOG147" s="132"/>
      <c r="DOH147" s="132"/>
      <c r="DOI147" s="132"/>
      <c r="DOJ147" s="132"/>
      <c r="DOK147" s="132"/>
      <c r="DOL147" s="132"/>
      <c r="DOM147" s="132"/>
      <c r="DON147" s="132"/>
      <c r="DOO147" s="132"/>
      <c r="DOP147" s="132"/>
      <c r="DOQ147" s="132"/>
      <c r="DOR147" s="132"/>
      <c r="DOS147" s="132"/>
      <c r="DOT147" s="132"/>
      <c r="DOU147" s="132"/>
      <c r="DOV147" s="132"/>
      <c r="DOW147" s="132"/>
      <c r="DOX147" s="132"/>
      <c r="DOY147" s="132"/>
      <c r="DOZ147" s="132"/>
      <c r="DPA147" s="132"/>
      <c r="DPB147" s="132"/>
      <c r="DPC147" s="132"/>
      <c r="DPD147" s="132"/>
      <c r="DPE147" s="132"/>
      <c r="DPF147" s="132"/>
      <c r="DPG147" s="132"/>
      <c r="DPH147" s="132"/>
      <c r="DPI147" s="132"/>
      <c r="DPJ147" s="132"/>
      <c r="DPK147" s="132"/>
      <c r="DPL147" s="132"/>
      <c r="DPM147" s="132"/>
      <c r="DPN147" s="132"/>
      <c r="DPO147" s="132"/>
      <c r="DPP147" s="132"/>
      <c r="DPQ147" s="132"/>
      <c r="DPR147" s="132"/>
      <c r="DPS147" s="132"/>
      <c r="DPT147" s="132"/>
      <c r="DPU147" s="132"/>
      <c r="DPV147" s="132"/>
      <c r="DPW147" s="132"/>
      <c r="DPX147" s="132"/>
      <c r="DPY147" s="132"/>
      <c r="DPZ147" s="132"/>
      <c r="DQA147" s="132"/>
      <c r="DQB147" s="132"/>
      <c r="DQC147" s="132"/>
      <c r="DQD147" s="132"/>
      <c r="DQE147" s="132"/>
      <c r="DQF147" s="132"/>
      <c r="DQG147" s="132"/>
      <c r="DQH147" s="132"/>
      <c r="DQI147" s="132"/>
      <c r="DQJ147" s="132"/>
      <c r="DQK147" s="132"/>
      <c r="DQL147" s="132"/>
      <c r="DQM147" s="132"/>
      <c r="DQN147" s="132"/>
      <c r="DQO147" s="132"/>
      <c r="DQP147" s="132"/>
      <c r="DQQ147" s="132"/>
      <c r="DQR147" s="132"/>
      <c r="DQS147" s="132"/>
      <c r="DQT147" s="132"/>
      <c r="DQU147" s="132"/>
      <c r="DQV147" s="132"/>
      <c r="DQW147" s="132"/>
      <c r="DQX147" s="132"/>
      <c r="DQY147" s="132"/>
      <c r="DQZ147" s="132"/>
      <c r="DRA147" s="132"/>
      <c r="DRB147" s="132"/>
      <c r="DRC147" s="132"/>
      <c r="DRD147" s="132"/>
      <c r="DRE147" s="132"/>
      <c r="DRF147" s="132"/>
      <c r="DRG147" s="132"/>
      <c r="DRH147" s="132"/>
      <c r="DRI147" s="132"/>
      <c r="DRJ147" s="132"/>
      <c r="DRK147" s="132"/>
      <c r="DRL147" s="132"/>
      <c r="DRM147" s="132"/>
      <c r="DRN147" s="132"/>
      <c r="DRO147" s="132"/>
      <c r="DRP147" s="132"/>
      <c r="DRQ147" s="132"/>
      <c r="DRR147" s="132"/>
      <c r="DRS147" s="132"/>
      <c r="DRT147" s="132"/>
      <c r="DRU147" s="132"/>
      <c r="DRV147" s="132"/>
      <c r="DRW147" s="132"/>
      <c r="DRX147" s="132"/>
      <c r="DRY147" s="132"/>
      <c r="DRZ147" s="132"/>
      <c r="DSA147" s="132"/>
      <c r="DSB147" s="132"/>
      <c r="DSC147" s="132"/>
      <c r="DSD147" s="132"/>
      <c r="DSE147" s="132"/>
      <c r="DSF147" s="132"/>
      <c r="DSG147" s="132"/>
      <c r="DSH147" s="132"/>
      <c r="DSI147" s="132"/>
      <c r="DSJ147" s="132"/>
      <c r="DSK147" s="132"/>
      <c r="DSL147" s="132"/>
      <c r="DSM147" s="132"/>
      <c r="DSN147" s="132"/>
      <c r="DSO147" s="132"/>
      <c r="DSP147" s="132"/>
      <c r="DSQ147" s="132"/>
      <c r="DSR147" s="132"/>
      <c r="DSS147" s="132"/>
      <c r="DST147" s="132"/>
      <c r="DSU147" s="132"/>
      <c r="DSV147" s="132"/>
      <c r="DSW147" s="132"/>
      <c r="DSX147" s="132"/>
      <c r="DSY147" s="132"/>
      <c r="DSZ147" s="132"/>
      <c r="DTA147" s="132"/>
      <c r="DTB147" s="132"/>
      <c r="DTC147" s="132"/>
      <c r="DTD147" s="132"/>
      <c r="DTE147" s="132"/>
      <c r="DTF147" s="132"/>
      <c r="DTG147" s="132"/>
      <c r="DTH147" s="132"/>
      <c r="DTI147" s="132"/>
      <c r="DTJ147" s="132"/>
      <c r="DTK147" s="132"/>
      <c r="DTL147" s="132"/>
      <c r="DTM147" s="132"/>
      <c r="DTN147" s="132"/>
      <c r="DTO147" s="132"/>
      <c r="DTP147" s="132"/>
      <c r="DTQ147" s="132"/>
      <c r="DTR147" s="132"/>
      <c r="DTS147" s="132"/>
      <c r="DTT147" s="132"/>
      <c r="DTU147" s="132"/>
      <c r="DTV147" s="132"/>
      <c r="DTW147" s="132"/>
      <c r="DTX147" s="132"/>
      <c r="DTY147" s="132"/>
      <c r="DTZ147" s="132"/>
      <c r="DUA147" s="132"/>
      <c r="DUB147" s="132"/>
      <c r="DUC147" s="132"/>
      <c r="DUD147" s="132"/>
      <c r="DUE147" s="132"/>
      <c r="DUF147" s="132"/>
      <c r="DUG147" s="132"/>
      <c r="DUH147" s="132"/>
      <c r="DUI147" s="132"/>
      <c r="DUJ147" s="132"/>
      <c r="DUK147" s="132"/>
      <c r="DUL147" s="132"/>
      <c r="DUM147" s="132"/>
      <c r="DUN147" s="132"/>
      <c r="DUO147" s="132"/>
      <c r="DUP147" s="132"/>
      <c r="DUQ147" s="132"/>
      <c r="DUR147" s="132"/>
      <c r="DUS147" s="132"/>
      <c r="DUT147" s="132"/>
      <c r="DUU147" s="132"/>
      <c r="DUV147" s="132"/>
      <c r="DUW147" s="132"/>
      <c r="DUX147" s="132"/>
      <c r="DUY147" s="132"/>
      <c r="DUZ147" s="132"/>
      <c r="DVA147" s="132"/>
      <c r="DVB147" s="132"/>
      <c r="DVC147" s="132"/>
      <c r="DVD147" s="132"/>
      <c r="DVE147" s="132"/>
      <c r="DVF147" s="132"/>
      <c r="DVG147" s="132"/>
      <c r="DVH147" s="132"/>
      <c r="DVI147" s="132"/>
      <c r="DVJ147" s="132"/>
      <c r="DVK147" s="132"/>
      <c r="DVL147" s="132"/>
      <c r="DVM147" s="132"/>
      <c r="DVN147" s="132"/>
      <c r="DVO147" s="132"/>
      <c r="DVP147" s="132"/>
      <c r="DVQ147" s="132"/>
      <c r="DVR147" s="132"/>
      <c r="DVS147" s="132"/>
      <c r="DVT147" s="132"/>
      <c r="DVU147" s="132"/>
      <c r="DVV147" s="132"/>
      <c r="DVW147" s="132"/>
      <c r="DVX147" s="132"/>
      <c r="DVY147" s="132"/>
      <c r="DVZ147" s="132"/>
      <c r="DWA147" s="132"/>
      <c r="DWB147" s="132"/>
      <c r="DWC147" s="132"/>
      <c r="DWD147" s="132"/>
      <c r="DWE147" s="132"/>
      <c r="DWF147" s="132"/>
      <c r="DWG147" s="132"/>
      <c r="DWH147" s="132"/>
      <c r="DWI147" s="132"/>
      <c r="DWJ147" s="132"/>
      <c r="DWK147" s="132"/>
      <c r="DWL147" s="132"/>
      <c r="DWM147" s="132"/>
      <c r="DWN147" s="132"/>
      <c r="DWO147" s="132"/>
      <c r="DWP147" s="132"/>
      <c r="DWQ147" s="132"/>
      <c r="DWR147" s="132"/>
      <c r="DWS147" s="132"/>
      <c r="DWT147" s="132"/>
      <c r="DWU147" s="132"/>
      <c r="DWV147" s="132"/>
      <c r="DWW147" s="132"/>
      <c r="DWX147" s="132"/>
      <c r="DWY147" s="132"/>
      <c r="DWZ147" s="132"/>
      <c r="DXA147" s="132"/>
      <c r="DXB147" s="132"/>
      <c r="DXC147" s="132"/>
      <c r="DXD147" s="132"/>
      <c r="DXE147" s="132"/>
      <c r="DXF147" s="132"/>
      <c r="DXG147" s="132"/>
      <c r="DXH147" s="132"/>
      <c r="DXI147" s="132"/>
      <c r="DXJ147" s="132"/>
      <c r="DXK147" s="132"/>
      <c r="DXL147" s="132"/>
      <c r="DXM147" s="132"/>
      <c r="DXN147" s="132"/>
      <c r="DXO147" s="132"/>
      <c r="DXP147" s="132"/>
      <c r="DXQ147" s="132"/>
      <c r="DXR147" s="132"/>
      <c r="DXS147" s="132"/>
      <c r="DXT147" s="132"/>
      <c r="DXU147" s="132"/>
      <c r="DXV147" s="132"/>
      <c r="DXW147" s="132"/>
      <c r="DXX147" s="132"/>
      <c r="DXY147" s="132"/>
      <c r="DXZ147" s="132"/>
      <c r="DYA147" s="132"/>
      <c r="DYB147" s="132"/>
      <c r="DYC147" s="132"/>
      <c r="DYD147" s="132"/>
      <c r="DYE147" s="132"/>
      <c r="DYF147" s="132"/>
      <c r="DYG147" s="132"/>
      <c r="DYH147" s="132"/>
      <c r="DYI147" s="132"/>
      <c r="DYJ147" s="132"/>
      <c r="DYK147" s="132"/>
      <c r="DYL147" s="132"/>
      <c r="DYM147" s="132"/>
      <c r="DYN147" s="132"/>
      <c r="DYO147" s="132"/>
      <c r="DYP147" s="132"/>
      <c r="DYQ147" s="132"/>
      <c r="DYR147" s="132"/>
      <c r="DYS147" s="132"/>
      <c r="DYT147" s="132"/>
      <c r="DYU147" s="132"/>
      <c r="DYV147" s="132"/>
      <c r="DYW147" s="132"/>
      <c r="DYX147" s="132"/>
      <c r="DYY147" s="132"/>
      <c r="DYZ147" s="132"/>
      <c r="DZA147" s="132"/>
      <c r="DZB147" s="132"/>
      <c r="DZC147" s="132"/>
      <c r="DZD147" s="132"/>
      <c r="DZE147" s="132"/>
      <c r="DZF147" s="132"/>
      <c r="DZG147" s="132"/>
      <c r="DZH147" s="132"/>
      <c r="DZI147" s="132"/>
      <c r="DZJ147" s="132"/>
      <c r="DZK147" s="132"/>
      <c r="DZL147" s="132"/>
      <c r="DZM147" s="132"/>
      <c r="DZN147" s="132"/>
      <c r="DZO147" s="132"/>
      <c r="DZP147" s="132"/>
      <c r="DZQ147" s="132"/>
      <c r="DZR147" s="132"/>
      <c r="DZS147" s="132"/>
      <c r="DZT147" s="132"/>
      <c r="DZU147" s="132"/>
      <c r="DZV147" s="132"/>
      <c r="DZW147" s="132"/>
      <c r="DZX147" s="132"/>
      <c r="DZY147" s="132"/>
      <c r="DZZ147" s="132"/>
      <c r="EAA147" s="132"/>
      <c r="EAB147" s="132"/>
      <c r="EAC147" s="132"/>
      <c r="EAD147" s="132"/>
      <c r="EAE147" s="132"/>
      <c r="EAF147" s="132"/>
      <c r="EAG147" s="132"/>
      <c r="EAH147" s="132"/>
      <c r="EAI147" s="132"/>
      <c r="EAJ147" s="132"/>
      <c r="EAK147" s="132"/>
      <c r="EAL147" s="132"/>
      <c r="EAM147" s="132"/>
      <c r="EAN147" s="132"/>
      <c r="EAO147" s="132"/>
      <c r="EAP147" s="132"/>
      <c r="EAQ147" s="132"/>
      <c r="EAR147" s="132"/>
      <c r="EAS147" s="132"/>
      <c r="EAT147" s="132"/>
      <c r="EAU147" s="132"/>
      <c r="EAV147" s="132"/>
      <c r="EAW147" s="132"/>
      <c r="EAX147" s="132"/>
      <c r="EAY147" s="132"/>
      <c r="EAZ147" s="132"/>
      <c r="EBA147" s="132"/>
      <c r="EBB147" s="132"/>
      <c r="EBC147" s="132"/>
      <c r="EBD147" s="132"/>
      <c r="EBE147" s="132"/>
      <c r="EBF147" s="132"/>
      <c r="EBG147" s="132"/>
      <c r="EBH147" s="132"/>
      <c r="EBI147" s="132"/>
      <c r="EBJ147" s="132"/>
      <c r="EBK147" s="132"/>
      <c r="EBL147" s="132"/>
      <c r="EBM147" s="132"/>
      <c r="EBN147" s="132"/>
      <c r="EBO147" s="132"/>
      <c r="EBP147" s="132"/>
      <c r="EBQ147" s="132"/>
      <c r="EBR147" s="132"/>
      <c r="EBS147" s="132"/>
      <c r="EBT147" s="132"/>
      <c r="EBU147" s="132"/>
      <c r="EBV147" s="132"/>
      <c r="EBW147" s="132"/>
      <c r="EBX147" s="132"/>
      <c r="EBY147" s="132"/>
      <c r="EBZ147" s="132"/>
      <c r="ECA147" s="132"/>
      <c r="ECB147" s="132"/>
      <c r="ECC147" s="132"/>
      <c r="ECD147" s="132"/>
      <c r="ECE147" s="132"/>
      <c r="ECF147" s="132"/>
      <c r="ECG147" s="132"/>
      <c r="ECH147" s="132"/>
      <c r="ECI147" s="132"/>
      <c r="ECJ147" s="132"/>
      <c r="ECK147" s="132"/>
      <c r="ECL147" s="132"/>
      <c r="ECM147" s="132"/>
      <c r="ECN147" s="132"/>
      <c r="ECO147" s="132"/>
      <c r="ECP147" s="132"/>
      <c r="ECQ147" s="132"/>
      <c r="ECR147" s="132"/>
      <c r="ECS147" s="132"/>
      <c r="ECT147" s="132"/>
      <c r="ECU147" s="132"/>
      <c r="ECV147" s="132"/>
      <c r="ECW147" s="132"/>
      <c r="ECX147" s="132"/>
      <c r="ECY147" s="132"/>
      <c r="ECZ147" s="132"/>
      <c r="EDA147" s="132"/>
      <c r="EDB147" s="132"/>
      <c r="EDC147" s="132"/>
      <c r="EDD147" s="132"/>
      <c r="EDE147" s="132"/>
      <c r="EDF147" s="132"/>
      <c r="EDG147" s="132"/>
      <c r="EDH147" s="132"/>
      <c r="EDI147" s="132"/>
      <c r="EDJ147" s="132"/>
      <c r="EDK147" s="132"/>
      <c r="EDL147" s="132"/>
      <c r="EDM147" s="132"/>
      <c r="EDN147" s="132"/>
      <c r="EDO147" s="132"/>
      <c r="EDP147" s="132"/>
      <c r="EDQ147" s="132"/>
      <c r="EDR147" s="132"/>
      <c r="EDS147" s="132"/>
      <c r="EDT147" s="132"/>
      <c r="EDU147" s="132"/>
      <c r="EDV147" s="132"/>
      <c r="EDW147" s="132"/>
      <c r="EDX147" s="132"/>
      <c r="EDY147" s="132"/>
      <c r="EDZ147" s="132"/>
      <c r="EEA147" s="132"/>
      <c r="EEB147" s="132"/>
      <c r="EEC147" s="132"/>
      <c r="EED147" s="132"/>
      <c r="EEE147" s="132"/>
      <c r="EEF147" s="132"/>
      <c r="EEG147" s="132"/>
      <c r="EEH147" s="132"/>
      <c r="EEI147" s="132"/>
      <c r="EEJ147" s="132"/>
      <c r="EEK147" s="132"/>
      <c r="EEL147" s="132"/>
      <c r="EEM147" s="132"/>
      <c r="EEN147" s="132"/>
      <c r="EEO147" s="132"/>
      <c r="EEP147" s="132"/>
      <c r="EEQ147" s="132"/>
      <c r="EER147" s="132"/>
      <c r="EES147" s="132"/>
      <c r="EET147" s="132"/>
      <c r="EEU147" s="132"/>
      <c r="EEV147" s="132"/>
      <c r="EEW147" s="132"/>
      <c r="EEX147" s="132"/>
      <c r="EEY147" s="132"/>
      <c r="EEZ147" s="132"/>
      <c r="EFA147" s="132"/>
      <c r="EFB147" s="132"/>
      <c r="EFC147" s="132"/>
      <c r="EFD147" s="132"/>
      <c r="EFE147" s="132"/>
      <c r="EFF147" s="132"/>
      <c r="EFG147" s="132"/>
      <c r="EFH147" s="132"/>
      <c r="EFI147" s="132"/>
      <c r="EFJ147" s="132"/>
      <c r="EFK147" s="132"/>
      <c r="EFL147" s="132"/>
      <c r="EFM147" s="132"/>
      <c r="EFN147" s="132"/>
      <c r="EFO147" s="132"/>
      <c r="EFP147" s="132"/>
      <c r="EFQ147" s="132"/>
      <c r="EFR147" s="132"/>
      <c r="EFS147" s="132"/>
      <c r="EFT147" s="132"/>
      <c r="EFU147" s="132"/>
      <c r="EFV147" s="132"/>
      <c r="EFW147" s="132"/>
      <c r="EFX147" s="132"/>
      <c r="EFY147" s="132"/>
      <c r="EFZ147" s="132"/>
      <c r="EGA147" s="132"/>
      <c r="EGB147" s="132"/>
      <c r="EGC147" s="132"/>
      <c r="EGD147" s="132"/>
      <c r="EGE147" s="132"/>
      <c r="EGF147" s="132"/>
      <c r="EGG147" s="132"/>
      <c r="EGH147" s="132"/>
      <c r="EGI147" s="132"/>
      <c r="EGJ147" s="132"/>
      <c r="EGK147" s="132"/>
      <c r="EGL147" s="132"/>
      <c r="EGM147" s="132"/>
      <c r="EGN147" s="132"/>
      <c r="EGO147" s="132"/>
      <c r="EGP147" s="132"/>
      <c r="EGQ147" s="132"/>
      <c r="EGR147" s="132"/>
      <c r="EGS147" s="132"/>
      <c r="EGT147" s="132"/>
      <c r="EGU147" s="132"/>
      <c r="EGV147" s="132"/>
      <c r="EGW147" s="132"/>
      <c r="EGX147" s="132"/>
      <c r="EGY147" s="132"/>
      <c r="EGZ147" s="132"/>
      <c r="EHA147" s="132"/>
      <c r="EHB147" s="132"/>
      <c r="EHC147" s="132"/>
      <c r="EHD147" s="132"/>
      <c r="EHE147" s="132"/>
      <c r="EHF147" s="132"/>
      <c r="EHG147" s="132"/>
      <c r="EHH147" s="132"/>
      <c r="EHI147" s="132"/>
      <c r="EHJ147" s="132"/>
      <c r="EHK147" s="132"/>
      <c r="EHL147" s="132"/>
      <c r="EHM147" s="132"/>
      <c r="EHN147" s="132"/>
      <c r="EHO147" s="132"/>
      <c r="EHP147" s="132"/>
      <c r="EHQ147" s="132"/>
      <c r="EHR147" s="132"/>
      <c r="EHS147" s="132"/>
      <c r="EHT147" s="132"/>
      <c r="EHU147" s="132"/>
      <c r="EHV147" s="132"/>
      <c r="EHW147" s="132"/>
      <c r="EHX147" s="132"/>
      <c r="EHY147" s="132"/>
      <c r="EHZ147" s="132"/>
      <c r="EIA147" s="132"/>
      <c r="EIB147" s="132"/>
      <c r="EIC147" s="132"/>
      <c r="EID147" s="132"/>
      <c r="EIE147" s="132"/>
      <c r="EIF147" s="132"/>
      <c r="EIG147" s="132"/>
      <c r="EIH147" s="132"/>
      <c r="EII147" s="132"/>
      <c r="EIJ147" s="132"/>
      <c r="EIK147" s="132"/>
      <c r="EIL147" s="132"/>
      <c r="EIM147" s="132"/>
      <c r="EIN147" s="132"/>
      <c r="EIO147" s="132"/>
      <c r="EIP147" s="132"/>
      <c r="EIQ147" s="132"/>
      <c r="EIR147" s="132"/>
      <c r="EIS147" s="132"/>
      <c r="EIT147" s="132"/>
      <c r="EIU147" s="132"/>
      <c r="EIV147" s="132"/>
      <c r="EIW147" s="132"/>
      <c r="EIX147" s="132"/>
      <c r="EIY147" s="132"/>
      <c r="EIZ147" s="132"/>
      <c r="EJA147" s="132"/>
      <c r="EJB147" s="132"/>
      <c r="EJC147" s="132"/>
      <c r="EJD147" s="132"/>
      <c r="EJE147" s="132"/>
      <c r="EJF147" s="132"/>
      <c r="EJG147" s="132"/>
      <c r="EJH147" s="132"/>
      <c r="EJI147" s="132"/>
      <c r="EJJ147" s="132"/>
      <c r="EJK147" s="132"/>
      <c r="EJL147" s="132"/>
      <c r="EJM147" s="132"/>
      <c r="EJN147" s="132"/>
      <c r="EJO147" s="132"/>
      <c r="EJP147" s="132"/>
      <c r="EJQ147" s="132"/>
      <c r="EJR147" s="132"/>
      <c r="EJS147" s="132"/>
      <c r="EJT147" s="132"/>
      <c r="EJU147" s="132"/>
      <c r="EJV147" s="132"/>
      <c r="EJW147" s="132"/>
      <c r="EJX147" s="132"/>
      <c r="EJY147" s="132"/>
      <c r="EJZ147" s="132"/>
      <c r="EKA147" s="132"/>
      <c r="EKB147" s="132"/>
      <c r="EKC147" s="132"/>
      <c r="EKD147" s="132"/>
      <c r="EKE147" s="132"/>
      <c r="EKF147" s="132"/>
      <c r="EKG147" s="132"/>
      <c r="EKH147" s="132"/>
      <c r="EKI147" s="132"/>
      <c r="EKJ147" s="132"/>
      <c r="EKK147" s="132"/>
      <c r="EKL147" s="132"/>
      <c r="EKM147" s="132"/>
      <c r="EKN147" s="132"/>
      <c r="EKO147" s="132"/>
      <c r="EKP147" s="132"/>
      <c r="EKQ147" s="132"/>
      <c r="EKR147" s="132"/>
      <c r="EKS147" s="132"/>
      <c r="EKT147" s="132"/>
      <c r="EKU147" s="132"/>
      <c r="EKV147" s="132"/>
      <c r="EKW147" s="132"/>
      <c r="EKX147" s="132"/>
      <c r="EKY147" s="132"/>
      <c r="EKZ147" s="132"/>
      <c r="ELA147" s="132"/>
      <c r="ELB147" s="132"/>
      <c r="ELC147" s="132"/>
      <c r="ELD147" s="132"/>
      <c r="ELE147" s="132"/>
      <c r="ELF147" s="132"/>
      <c r="ELG147" s="132"/>
      <c r="ELH147" s="132"/>
      <c r="ELI147" s="132"/>
      <c r="ELJ147" s="132"/>
      <c r="ELK147" s="132"/>
      <c r="ELL147" s="132"/>
      <c r="ELM147" s="132"/>
      <c r="ELN147" s="132"/>
      <c r="ELO147" s="132"/>
      <c r="ELP147" s="132"/>
      <c r="ELQ147" s="132"/>
      <c r="ELR147" s="132"/>
      <c r="ELS147" s="132"/>
      <c r="ELT147" s="132"/>
      <c r="ELU147" s="132"/>
      <c r="ELV147" s="132"/>
      <c r="ELW147" s="132"/>
      <c r="ELX147" s="132"/>
      <c r="ELY147" s="132"/>
      <c r="ELZ147" s="132"/>
      <c r="EMA147" s="132"/>
      <c r="EMB147" s="132"/>
      <c r="EMC147" s="132"/>
      <c r="EMD147" s="132"/>
      <c r="EME147" s="132"/>
      <c r="EMF147" s="132"/>
      <c r="EMG147" s="132"/>
      <c r="EMH147" s="132"/>
      <c r="EMI147" s="132"/>
      <c r="EMJ147" s="132"/>
      <c r="EMK147" s="132"/>
      <c r="EML147" s="132"/>
      <c r="EMM147" s="132"/>
      <c r="EMN147" s="132"/>
      <c r="EMO147" s="132"/>
      <c r="EMP147" s="132"/>
      <c r="EMQ147" s="132"/>
      <c r="EMR147" s="132"/>
      <c r="EMS147" s="132"/>
      <c r="EMT147" s="132"/>
      <c r="EMU147" s="132"/>
      <c r="EMV147" s="132"/>
      <c r="EMW147" s="132"/>
      <c r="EMX147" s="132"/>
      <c r="EMY147" s="132"/>
      <c r="EMZ147" s="132"/>
      <c r="ENA147" s="132"/>
      <c r="ENB147" s="132"/>
      <c r="ENC147" s="132"/>
      <c r="END147" s="132"/>
      <c r="ENE147" s="132"/>
      <c r="ENF147" s="132"/>
      <c r="ENG147" s="132"/>
      <c r="ENH147" s="132"/>
      <c r="ENI147" s="132"/>
      <c r="ENJ147" s="132"/>
      <c r="ENK147" s="132"/>
      <c r="ENL147" s="132"/>
      <c r="ENM147" s="132"/>
      <c r="ENN147" s="132"/>
      <c r="ENO147" s="132"/>
      <c r="ENP147" s="132"/>
      <c r="ENQ147" s="132"/>
      <c r="ENR147" s="132"/>
      <c r="ENS147" s="132"/>
      <c r="ENT147" s="132"/>
      <c r="ENU147" s="132"/>
      <c r="ENV147" s="132"/>
      <c r="ENW147" s="132"/>
      <c r="ENX147" s="132"/>
      <c r="ENY147" s="132"/>
      <c r="ENZ147" s="132"/>
      <c r="EOA147" s="132"/>
      <c r="EOB147" s="132"/>
      <c r="EOC147" s="132"/>
      <c r="EOD147" s="132"/>
      <c r="EOE147" s="132"/>
      <c r="EOF147" s="132"/>
      <c r="EOG147" s="132"/>
      <c r="EOH147" s="132"/>
      <c r="EOI147" s="132"/>
      <c r="EOJ147" s="132"/>
      <c r="EOK147" s="132"/>
      <c r="EOL147" s="132"/>
      <c r="EOM147" s="132"/>
      <c r="EON147" s="132"/>
      <c r="EOO147" s="132"/>
      <c r="EOP147" s="132"/>
      <c r="EOQ147" s="132"/>
      <c r="EOR147" s="132"/>
      <c r="EOS147" s="132"/>
      <c r="EOT147" s="132"/>
      <c r="EOU147" s="132"/>
      <c r="EOV147" s="132"/>
      <c r="EOW147" s="132"/>
      <c r="EOX147" s="132"/>
      <c r="EOY147" s="132"/>
      <c r="EOZ147" s="132"/>
      <c r="EPA147" s="132"/>
      <c r="EPB147" s="132"/>
      <c r="EPC147" s="132"/>
      <c r="EPD147" s="132"/>
      <c r="EPE147" s="132"/>
      <c r="EPF147" s="132"/>
      <c r="EPG147" s="132"/>
      <c r="EPH147" s="132"/>
      <c r="EPI147" s="132"/>
      <c r="EPJ147" s="132"/>
      <c r="EPK147" s="132"/>
      <c r="EPL147" s="132"/>
      <c r="EPM147" s="132"/>
      <c r="EPN147" s="132"/>
      <c r="EPO147" s="132"/>
      <c r="EPP147" s="132"/>
      <c r="EPQ147" s="132"/>
      <c r="EPR147" s="132"/>
      <c r="EPS147" s="132"/>
      <c r="EPT147" s="132"/>
      <c r="EPU147" s="132"/>
      <c r="EPV147" s="132"/>
      <c r="EPW147" s="132"/>
      <c r="EPX147" s="132"/>
      <c r="EPY147" s="132"/>
      <c r="EPZ147" s="132"/>
      <c r="EQA147" s="132"/>
      <c r="EQB147" s="132"/>
      <c r="EQC147" s="132"/>
      <c r="EQD147" s="132"/>
      <c r="EQE147" s="132"/>
      <c r="EQF147" s="132"/>
      <c r="EQG147" s="132"/>
      <c r="EQH147" s="132"/>
      <c r="EQI147" s="132"/>
      <c r="EQJ147" s="132"/>
      <c r="EQK147" s="132"/>
      <c r="EQL147" s="132"/>
      <c r="EQM147" s="132"/>
      <c r="EQN147" s="132"/>
      <c r="EQO147" s="132"/>
      <c r="EQP147" s="132"/>
      <c r="EQQ147" s="132"/>
      <c r="EQR147" s="132"/>
      <c r="EQS147" s="132"/>
      <c r="EQT147" s="132"/>
      <c r="EQU147" s="132"/>
      <c r="EQV147" s="132"/>
      <c r="EQW147" s="132"/>
      <c r="EQX147" s="132"/>
      <c r="EQY147" s="132"/>
      <c r="EQZ147" s="132"/>
      <c r="ERA147" s="132"/>
      <c r="ERB147" s="132"/>
      <c r="ERC147" s="132"/>
      <c r="ERD147" s="132"/>
      <c r="ERE147" s="132"/>
      <c r="ERF147" s="132"/>
      <c r="ERG147" s="132"/>
      <c r="ERH147" s="132"/>
      <c r="ERI147" s="132"/>
      <c r="ERJ147" s="132"/>
      <c r="ERK147" s="132"/>
      <c r="ERL147" s="132"/>
      <c r="ERM147" s="132"/>
      <c r="ERN147" s="132"/>
      <c r="ERO147" s="132"/>
      <c r="ERP147" s="132"/>
      <c r="ERQ147" s="132"/>
      <c r="ERR147" s="132"/>
      <c r="ERS147" s="132"/>
      <c r="ERT147" s="132"/>
      <c r="ERU147" s="132"/>
      <c r="ERV147" s="132"/>
      <c r="ERW147" s="132"/>
      <c r="ERX147" s="132"/>
      <c r="ERY147" s="132"/>
      <c r="ERZ147" s="132"/>
      <c r="ESA147" s="132"/>
      <c r="ESB147" s="132"/>
      <c r="ESC147" s="132"/>
      <c r="ESD147" s="132"/>
      <c r="ESE147" s="132"/>
      <c r="ESF147" s="132"/>
      <c r="ESG147" s="132"/>
      <c r="ESH147" s="132"/>
      <c r="ESI147" s="132"/>
      <c r="ESJ147" s="132"/>
      <c r="ESK147" s="132"/>
      <c r="ESL147" s="132"/>
      <c r="ESM147" s="132"/>
      <c r="ESN147" s="132"/>
      <c r="ESO147" s="132"/>
      <c r="ESP147" s="132"/>
      <c r="ESQ147" s="132"/>
      <c r="ESR147" s="132"/>
      <c r="ESS147" s="132"/>
      <c r="EST147" s="132"/>
      <c r="ESU147" s="132"/>
      <c r="ESV147" s="132"/>
      <c r="ESW147" s="132"/>
      <c r="ESX147" s="132"/>
      <c r="ESY147" s="132"/>
      <c r="ESZ147" s="132"/>
      <c r="ETA147" s="132"/>
      <c r="ETB147" s="132"/>
      <c r="ETC147" s="132"/>
      <c r="ETD147" s="132"/>
      <c r="ETE147" s="132"/>
      <c r="ETF147" s="132"/>
      <c r="ETG147" s="132"/>
      <c r="ETH147" s="132"/>
      <c r="ETI147" s="132"/>
      <c r="ETJ147" s="132"/>
      <c r="ETK147" s="132"/>
      <c r="ETL147" s="132"/>
      <c r="ETM147" s="132"/>
      <c r="ETN147" s="132"/>
      <c r="ETO147" s="132"/>
      <c r="ETP147" s="132"/>
      <c r="ETQ147" s="132"/>
      <c r="ETR147" s="132"/>
      <c r="ETS147" s="132"/>
      <c r="ETT147" s="132"/>
      <c r="ETU147" s="132"/>
      <c r="ETV147" s="132"/>
      <c r="ETW147" s="132"/>
      <c r="ETX147" s="132"/>
      <c r="ETY147" s="132"/>
      <c r="ETZ147" s="132"/>
      <c r="EUA147" s="132"/>
      <c r="EUB147" s="132"/>
      <c r="EUC147" s="132"/>
      <c r="EUD147" s="132"/>
      <c r="EUE147" s="132"/>
      <c r="EUF147" s="132"/>
      <c r="EUG147" s="132"/>
      <c r="EUH147" s="132"/>
      <c r="EUI147" s="132"/>
      <c r="EUJ147" s="132"/>
      <c r="EUK147" s="132"/>
      <c r="EUL147" s="132"/>
      <c r="EUM147" s="132"/>
      <c r="EUN147" s="132"/>
      <c r="EUO147" s="132"/>
      <c r="EUP147" s="132"/>
      <c r="EUQ147" s="132"/>
      <c r="EUR147" s="132"/>
      <c r="EUS147" s="132"/>
      <c r="EUT147" s="132"/>
      <c r="EUU147" s="132"/>
      <c r="EUV147" s="132"/>
      <c r="EUW147" s="132"/>
      <c r="EUX147" s="132"/>
      <c r="EUY147" s="132"/>
      <c r="EUZ147" s="132"/>
      <c r="EVA147" s="132"/>
      <c r="EVB147" s="132"/>
      <c r="EVC147" s="132"/>
      <c r="EVD147" s="132"/>
      <c r="EVE147" s="132"/>
      <c r="EVF147" s="132"/>
      <c r="EVG147" s="132"/>
      <c r="EVH147" s="132"/>
      <c r="EVI147" s="132"/>
      <c r="EVJ147" s="132"/>
      <c r="EVK147" s="132"/>
      <c r="EVL147" s="132"/>
      <c r="EVM147" s="132"/>
      <c r="EVN147" s="132"/>
      <c r="EVO147" s="132"/>
      <c r="EVP147" s="132"/>
      <c r="EVQ147" s="132"/>
      <c r="EVR147" s="132"/>
      <c r="EVS147" s="132"/>
      <c r="EVT147" s="132"/>
      <c r="EVU147" s="132"/>
      <c r="EVV147" s="132"/>
      <c r="EVW147" s="132"/>
      <c r="EVX147" s="132"/>
      <c r="EVY147" s="132"/>
      <c r="EVZ147" s="132"/>
      <c r="EWA147" s="132"/>
      <c r="EWB147" s="132"/>
      <c r="EWC147" s="132"/>
      <c r="EWD147" s="132"/>
      <c r="EWE147" s="132"/>
      <c r="EWF147" s="132"/>
      <c r="EWG147" s="132"/>
      <c r="EWH147" s="132"/>
      <c r="EWI147" s="132"/>
      <c r="EWJ147" s="132"/>
      <c r="EWK147" s="132"/>
      <c r="EWL147" s="132"/>
      <c r="EWM147" s="132"/>
      <c r="EWN147" s="132"/>
      <c r="EWO147" s="132"/>
      <c r="EWP147" s="132"/>
      <c r="EWQ147" s="132"/>
      <c r="EWR147" s="132"/>
      <c r="EWS147" s="132"/>
      <c r="EWT147" s="132"/>
      <c r="EWU147" s="132"/>
      <c r="EWV147" s="132"/>
      <c r="EWW147" s="132"/>
      <c r="EWX147" s="132"/>
      <c r="EWY147" s="132"/>
      <c r="EWZ147" s="132"/>
      <c r="EXA147" s="132"/>
      <c r="EXB147" s="132"/>
      <c r="EXC147" s="132"/>
      <c r="EXD147" s="132"/>
      <c r="EXE147" s="132"/>
      <c r="EXF147" s="132"/>
      <c r="EXG147" s="132"/>
      <c r="EXH147" s="132"/>
      <c r="EXI147" s="132"/>
      <c r="EXJ147" s="132"/>
      <c r="EXK147" s="132"/>
      <c r="EXL147" s="132"/>
      <c r="EXM147" s="132"/>
      <c r="EXN147" s="132"/>
      <c r="EXO147" s="132"/>
      <c r="EXP147" s="132"/>
      <c r="EXQ147" s="132"/>
      <c r="EXR147" s="132"/>
      <c r="EXS147" s="132"/>
      <c r="EXT147" s="132"/>
      <c r="EXU147" s="132"/>
      <c r="EXV147" s="132"/>
      <c r="EXW147" s="132"/>
      <c r="EXX147" s="132"/>
      <c r="EXY147" s="132"/>
      <c r="EXZ147" s="132"/>
      <c r="EYA147" s="132"/>
      <c r="EYB147" s="132"/>
      <c r="EYC147" s="132"/>
      <c r="EYD147" s="132"/>
      <c r="EYE147" s="132"/>
      <c r="EYF147" s="132"/>
      <c r="EYG147" s="132"/>
      <c r="EYH147" s="132"/>
      <c r="EYI147" s="132"/>
      <c r="EYJ147" s="132"/>
      <c r="EYK147" s="132"/>
      <c r="EYL147" s="132"/>
      <c r="EYM147" s="132"/>
      <c r="EYN147" s="132"/>
      <c r="EYO147" s="132"/>
      <c r="EYP147" s="132"/>
      <c r="EYQ147" s="132"/>
      <c r="EYR147" s="132"/>
      <c r="EYS147" s="132"/>
      <c r="EYT147" s="132"/>
      <c r="EYU147" s="132"/>
      <c r="EYV147" s="132"/>
      <c r="EYW147" s="132"/>
      <c r="EYX147" s="132"/>
      <c r="EYY147" s="132"/>
      <c r="EYZ147" s="132"/>
      <c r="EZA147" s="132"/>
      <c r="EZB147" s="132"/>
      <c r="EZC147" s="132"/>
      <c r="EZD147" s="132"/>
      <c r="EZE147" s="132"/>
      <c r="EZF147" s="132"/>
      <c r="EZG147" s="132"/>
      <c r="EZH147" s="132"/>
      <c r="EZI147" s="132"/>
      <c r="EZJ147" s="132"/>
      <c r="EZK147" s="132"/>
      <c r="EZL147" s="132"/>
      <c r="EZM147" s="132"/>
      <c r="EZN147" s="132"/>
      <c r="EZO147" s="132"/>
      <c r="EZP147" s="132"/>
      <c r="EZQ147" s="132"/>
      <c r="EZR147" s="132"/>
      <c r="EZS147" s="132"/>
      <c r="EZT147" s="132"/>
      <c r="EZU147" s="132"/>
      <c r="EZV147" s="132"/>
      <c r="EZW147" s="132"/>
      <c r="EZX147" s="132"/>
      <c r="EZY147" s="132"/>
      <c r="EZZ147" s="132"/>
      <c r="FAA147" s="132"/>
      <c r="FAB147" s="132"/>
      <c r="FAC147" s="132"/>
      <c r="FAD147" s="132"/>
      <c r="FAE147" s="132"/>
      <c r="FAF147" s="132"/>
      <c r="FAG147" s="132"/>
      <c r="FAH147" s="132"/>
      <c r="FAI147" s="132"/>
      <c r="FAJ147" s="132"/>
      <c r="FAK147" s="132"/>
      <c r="FAL147" s="132"/>
      <c r="FAM147" s="132"/>
      <c r="FAN147" s="132"/>
      <c r="FAO147" s="132"/>
      <c r="FAP147" s="132"/>
      <c r="FAQ147" s="132"/>
      <c r="FAR147" s="132"/>
      <c r="FAS147" s="132"/>
      <c r="FAT147" s="132"/>
      <c r="FAU147" s="132"/>
      <c r="FAV147" s="132"/>
      <c r="FAW147" s="132"/>
      <c r="FAX147" s="132"/>
      <c r="FAY147" s="132"/>
      <c r="FAZ147" s="132"/>
      <c r="FBA147" s="132"/>
      <c r="FBB147" s="132"/>
      <c r="FBC147" s="132"/>
      <c r="FBD147" s="132"/>
      <c r="FBE147" s="132"/>
      <c r="FBF147" s="132"/>
      <c r="FBG147" s="132"/>
      <c r="FBH147" s="132"/>
      <c r="FBI147" s="132"/>
      <c r="FBJ147" s="132"/>
      <c r="FBK147" s="132"/>
      <c r="FBL147" s="132"/>
      <c r="FBM147" s="132"/>
      <c r="FBN147" s="132"/>
      <c r="FBO147" s="132"/>
      <c r="FBP147" s="132"/>
      <c r="FBQ147" s="132"/>
      <c r="FBR147" s="132"/>
      <c r="FBS147" s="132"/>
      <c r="FBT147" s="132"/>
      <c r="FBU147" s="132"/>
      <c r="FBV147" s="132"/>
      <c r="FBW147" s="132"/>
      <c r="FBX147" s="132"/>
      <c r="FBY147" s="132"/>
      <c r="FBZ147" s="132"/>
      <c r="FCA147" s="132"/>
      <c r="FCB147" s="132"/>
      <c r="FCC147" s="132"/>
      <c r="FCD147" s="132"/>
      <c r="FCE147" s="132"/>
      <c r="FCF147" s="132"/>
      <c r="FCG147" s="132"/>
      <c r="FCH147" s="132"/>
      <c r="FCI147" s="132"/>
      <c r="FCJ147" s="132"/>
      <c r="FCK147" s="132"/>
      <c r="FCL147" s="132"/>
      <c r="FCM147" s="132"/>
      <c r="FCN147" s="132"/>
      <c r="FCO147" s="132"/>
      <c r="FCP147" s="132"/>
      <c r="FCQ147" s="132"/>
      <c r="FCR147" s="132"/>
      <c r="FCS147" s="132"/>
      <c r="FCT147" s="132"/>
      <c r="FCU147" s="132"/>
      <c r="FCV147" s="132"/>
      <c r="FCW147" s="132"/>
      <c r="FCX147" s="132"/>
      <c r="FCY147" s="132"/>
      <c r="FCZ147" s="132"/>
      <c r="FDA147" s="132"/>
      <c r="FDB147" s="132"/>
      <c r="FDC147" s="132"/>
      <c r="FDD147" s="132"/>
      <c r="FDE147" s="132"/>
      <c r="FDF147" s="132"/>
      <c r="FDG147" s="132"/>
      <c r="FDH147" s="132"/>
      <c r="FDI147" s="132"/>
      <c r="FDJ147" s="132"/>
      <c r="FDK147" s="132"/>
      <c r="FDL147" s="132"/>
      <c r="FDM147" s="132"/>
      <c r="FDN147" s="132"/>
      <c r="FDO147" s="132"/>
      <c r="FDP147" s="132"/>
      <c r="FDQ147" s="132"/>
      <c r="FDR147" s="132"/>
      <c r="FDS147" s="132"/>
      <c r="FDT147" s="132"/>
      <c r="FDU147" s="132"/>
      <c r="FDV147" s="132"/>
      <c r="FDW147" s="132"/>
      <c r="FDX147" s="132"/>
      <c r="FDY147" s="132"/>
      <c r="FDZ147" s="132"/>
      <c r="FEA147" s="132"/>
      <c r="FEB147" s="132"/>
      <c r="FEC147" s="132"/>
      <c r="FED147" s="132"/>
      <c r="FEE147" s="132"/>
      <c r="FEF147" s="132"/>
      <c r="FEG147" s="132"/>
      <c r="FEH147" s="132"/>
      <c r="FEI147" s="132"/>
      <c r="FEJ147" s="132"/>
      <c r="FEK147" s="132"/>
      <c r="FEL147" s="132"/>
      <c r="FEM147" s="132"/>
      <c r="FEN147" s="132"/>
      <c r="FEO147" s="132"/>
      <c r="FEP147" s="132"/>
      <c r="FEQ147" s="132"/>
      <c r="FER147" s="132"/>
      <c r="FES147" s="132"/>
      <c r="FET147" s="132"/>
      <c r="FEU147" s="132"/>
      <c r="FEV147" s="132"/>
      <c r="FEW147" s="132"/>
      <c r="FEX147" s="132"/>
      <c r="FEY147" s="132"/>
      <c r="FEZ147" s="132"/>
      <c r="FFA147" s="132"/>
      <c r="FFB147" s="132"/>
      <c r="FFC147" s="132"/>
      <c r="FFD147" s="132"/>
      <c r="FFE147" s="132"/>
      <c r="FFF147" s="132"/>
      <c r="FFG147" s="132"/>
      <c r="FFH147" s="132"/>
      <c r="FFI147" s="132"/>
      <c r="FFJ147" s="132"/>
      <c r="FFK147" s="132"/>
      <c r="FFL147" s="132"/>
      <c r="FFM147" s="132"/>
      <c r="FFN147" s="132"/>
      <c r="FFO147" s="132"/>
      <c r="FFP147" s="132"/>
      <c r="FFQ147" s="132"/>
      <c r="FFR147" s="132"/>
      <c r="FFS147" s="132"/>
      <c r="FFT147" s="132"/>
      <c r="FFU147" s="132"/>
      <c r="FFV147" s="132"/>
      <c r="FFW147" s="132"/>
      <c r="FFX147" s="132"/>
      <c r="FFY147" s="132"/>
      <c r="FFZ147" s="132"/>
      <c r="FGA147" s="132"/>
      <c r="FGB147" s="132"/>
      <c r="FGC147" s="132"/>
      <c r="FGD147" s="132"/>
      <c r="FGE147" s="132"/>
      <c r="FGF147" s="132"/>
      <c r="FGG147" s="132"/>
      <c r="FGH147" s="132"/>
      <c r="FGI147" s="132"/>
      <c r="FGJ147" s="132"/>
      <c r="FGK147" s="132"/>
      <c r="FGL147" s="132"/>
      <c r="FGM147" s="132"/>
      <c r="FGN147" s="132"/>
      <c r="FGO147" s="132"/>
      <c r="FGP147" s="132"/>
      <c r="FGQ147" s="132"/>
      <c r="FGR147" s="132"/>
      <c r="FGS147" s="132"/>
      <c r="FGT147" s="132"/>
      <c r="FGU147" s="132"/>
      <c r="FGV147" s="132"/>
      <c r="FGW147" s="132"/>
      <c r="FGX147" s="132"/>
      <c r="FGY147" s="132"/>
      <c r="FGZ147" s="132"/>
      <c r="FHA147" s="132"/>
      <c r="FHB147" s="132"/>
      <c r="FHC147" s="132"/>
      <c r="FHD147" s="132"/>
      <c r="FHE147" s="132"/>
      <c r="FHF147" s="132"/>
      <c r="FHG147" s="132"/>
      <c r="FHH147" s="132"/>
      <c r="FHI147" s="132"/>
      <c r="FHJ147" s="132"/>
      <c r="FHK147" s="132"/>
      <c r="FHL147" s="132"/>
      <c r="FHM147" s="132"/>
      <c r="FHN147" s="132"/>
      <c r="FHO147" s="132"/>
      <c r="FHP147" s="132"/>
      <c r="FHQ147" s="132"/>
      <c r="FHR147" s="132"/>
      <c r="FHS147" s="132"/>
      <c r="FHT147" s="132"/>
      <c r="FHU147" s="132"/>
      <c r="FHV147" s="132"/>
      <c r="FHW147" s="132"/>
      <c r="FHX147" s="132"/>
      <c r="FHY147" s="132"/>
      <c r="FHZ147" s="132"/>
      <c r="FIA147" s="132"/>
      <c r="FIB147" s="132"/>
      <c r="FIC147" s="132"/>
      <c r="FID147" s="132"/>
      <c r="FIE147" s="132"/>
      <c r="FIF147" s="132"/>
      <c r="FIG147" s="132"/>
      <c r="FIH147" s="132"/>
      <c r="FII147" s="132"/>
      <c r="FIJ147" s="132"/>
      <c r="FIK147" s="132"/>
      <c r="FIL147" s="132"/>
      <c r="FIM147" s="132"/>
      <c r="FIN147" s="132"/>
      <c r="FIO147" s="132"/>
      <c r="FIP147" s="132"/>
      <c r="FIQ147" s="132"/>
      <c r="FIR147" s="132"/>
      <c r="FIS147" s="132"/>
      <c r="FIT147" s="132"/>
      <c r="FIU147" s="132"/>
      <c r="FIV147" s="132"/>
      <c r="FIW147" s="132"/>
      <c r="FIX147" s="132"/>
      <c r="FIY147" s="132"/>
      <c r="FIZ147" s="132"/>
      <c r="FJA147" s="132"/>
      <c r="FJB147" s="132"/>
      <c r="FJC147" s="132"/>
      <c r="FJD147" s="132"/>
      <c r="FJE147" s="132"/>
      <c r="FJF147" s="132"/>
      <c r="FJG147" s="132"/>
      <c r="FJH147" s="132"/>
      <c r="FJI147" s="132"/>
      <c r="FJJ147" s="132"/>
      <c r="FJK147" s="132"/>
      <c r="FJL147" s="132"/>
      <c r="FJM147" s="132"/>
      <c r="FJN147" s="132"/>
      <c r="FJO147" s="132"/>
      <c r="FJP147" s="132"/>
      <c r="FJQ147" s="132"/>
      <c r="FJR147" s="132"/>
      <c r="FJS147" s="132"/>
      <c r="FJT147" s="132"/>
      <c r="FJU147" s="132"/>
      <c r="FJV147" s="132"/>
      <c r="FJW147" s="132"/>
      <c r="FJX147" s="132"/>
      <c r="FJY147" s="132"/>
      <c r="FJZ147" s="132"/>
      <c r="FKA147" s="132"/>
      <c r="FKB147" s="132"/>
      <c r="FKC147" s="132"/>
      <c r="FKD147" s="132"/>
      <c r="FKE147" s="132"/>
      <c r="FKF147" s="132"/>
      <c r="FKG147" s="132"/>
      <c r="FKH147" s="132"/>
      <c r="FKI147" s="132"/>
      <c r="FKJ147" s="132"/>
      <c r="FKK147" s="132"/>
      <c r="FKL147" s="132"/>
      <c r="FKM147" s="132"/>
      <c r="FKN147" s="132"/>
      <c r="FKO147" s="132"/>
      <c r="FKP147" s="132"/>
      <c r="FKQ147" s="132"/>
      <c r="FKR147" s="132"/>
      <c r="FKS147" s="132"/>
      <c r="FKT147" s="132"/>
      <c r="FKU147" s="132"/>
      <c r="FKV147" s="132"/>
      <c r="FKW147" s="132"/>
      <c r="FKX147" s="132"/>
      <c r="FKY147" s="132"/>
      <c r="FKZ147" s="132"/>
      <c r="FLA147" s="132"/>
      <c r="FLB147" s="132"/>
      <c r="FLC147" s="132"/>
      <c r="FLD147" s="132"/>
      <c r="FLE147" s="132"/>
      <c r="FLF147" s="132"/>
      <c r="FLG147" s="132"/>
      <c r="FLH147" s="132"/>
      <c r="FLI147" s="132"/>
      <c r="FLJ147" s="132"/>
      <c r="FLK147" s="132"/>
      <c r="FLL147" s="132"/>
      <c r="FLM147" s="132"/>
      <c r="FLN147" s="132"/>
      <c r="FLO147" s="132"/>
      <c r="FLP147" s="132"/>
      <c r="FLQ147" s="132"/>
      <c r="FLR147" s="132"/>
      <c r="FLS147" s="132"/>
      <c r="FLT147" s="132"/>
      <c r="FLU147" s="132"/>
      <c r="FLV147" s="132"/>
      <c r="FLW147" s="132"/>
      <c r="FLX147" s="132"/>
      <c r="FLY147" s="132"/>
      <c r="FLZ147" s="132"/>
      <c r="FMA147" s="132"/>
      <c r="FMB147" s="132"/>
      <c r="FMC147" s="132"/>
      <c r="FMD147" s="132"/>
      <c r="FME147" s="132"/>
      <c r="FMF147" s="132"/>
      <c r="FMG147" s="132"/>
      <c r="FMH147" s="132"/>
      <c r="FMI147" s="132"/>
      <c r="FMJ147" s="132"/>
      <c r="FMK147" s="132"/>
      <c r="FML147" s="132"/>
      <c r="FMM147" s="132"/>
      <c r="FMN147" s="132"/>
      <c r="FMO147" s="132"/>
      <c r="FMP147" s="132"/>
      <c r="FMQ147" s="132"/>
      <c r="FMR147" s="132"/>
      <c r="FMS147" s="132"/>
      <c r="FMT147" s="132"/>
      <c r="FMU147" s="132"/>
      <c r="FMV147" s="132"/>
      <c r="FMW147" s="132"/>
      <c r="FMX147" s="132"/>
      <c r="FMY147" s="132"/>
      <c r="FMZ147" s="132"/>
      <c r="FNA147" s="132"/>
      <c r="FNB147" s="132"/>
      <c r="FNC147" s="132"/>
      <c r="FND147" s="132"/>
      <c r="FNE147" s="132"/>
      <c r="FNF147" s="132"/>
      <c r="FNG147" s="132"/>
      <c r="FNH147" s="132"/>
      <c r="FNI147" s="132"/>
      <c r="FNJ147" s="132"/>
      <c r="FNK147" s="132"/>
      <c r="FNL147" s="132"/>
      <c r="FNM147" s="132"/>
      <c r="FNN147" s="132"/>
      <c r="FNO147" s="132"/>
      <c r="FNP147" s="132"/>
      <c r="FNQ147" s="132"/>
      <c r="FNR147" s="132"/>
      <c r="FNS147" s="132"/>
      <c r="FNT147" s="132"/>
      <c r="FNU147" s="132"/>
      <c r="FNV147" s="132"/>
      <c r="FNW147" s="132"/>
      <c r="FNX147" s="132"/>
      <c r="FNY147" s="132"/>
      <c r="FNZ147" s="132"/>
      <c r="FOA147" s="132"/>
      <c r="FOB147" s="132"/>
      <c r="FOC147" s="132"/>
      <c r="FOD147" s="132"/>
      <c r="FOE147" s="132"/>
      <c r="FOF147" s="132"/>
      <c r="FOG147" s="132"/>
      <c r="FOH147" s="132"/>
      <c r="FOI147" s="132"/>
      <c r="FOJ147" s="132"/>
      <c r="FOK147" s="132"/>
      <c r="FOL147" s="132"/>
      <c r="FOM147" s="132"/>
      <c r="FON147" s="132"/>
      <c r="FOO147" s="132"/>
      <c r="FOP147" s="132"/>
      <c r="FOQ147" s="132"/>
      <c r="FOR147" s="132"/>
      <c r="FOS147" s="132"/>
      <c r="FOT147" s="132"/>
      <c r="FOU147" s="132"/>
      <c r="FOV147" s="132"/>
      <c r="FOW147" s="132"/>
      <c r="FOX147" s="132"/>
      <c r="FOY147" s="132"/>
      <c r="FOZ147" s="132"/>
      <c r="FPA147" s="132"/>
      <c r="FPB147" s="132"/>
      <c r="FPC147" s="132"/>
      <c r="FPD147" s="132"/>
      <c r="FPE147" s="132"/>
      <c r="FPF147" s="132"/>
      <c r="FPG147" s="132"/>
      <c r="FPH147" s="132"/>
      <c r="FPI147" s="132"/>
      <c r="FPJ147" s="132"/>
      <c r="FPK147" s="132"/>
      <c r="FPL147" s="132"/>
      <c r="FPM147" s="132"/>
      <c r="FPN147" s="132"/>
      <c r="FPO147" s="132"/>
      <c r="FPP147" s="132"/>
      <c r="FPQ147" s="132"/>
      <c r="FPR147" s="132"/>
      <c r="FPS147" s="132"/>
      <c r="FPT147" s="132"/>
      <c r="FPU147" s="132"/>
      <c r="FPV147" s="132"/>
      <c r="FPW147" s="132"/>
      <c r="FPX147" s="132"/>
      <c r="FPY147" s="132"/>
      <c r="FPZ147" s="132"/>
      <c r="FQA147" s="132"/>
      <c r="FQB147" s="132"/>
      <c r="FQC147" s="132"/>
      <c r="FQD147" s="132"/>
      <c r="FQE147" s="132"/>
      <c r="FQF147" s="132"/>
      <c r="FQG147" s="132"/>
      <c r="FQH147" s="132"/>
      <c r="FQI147" s="132"/>
      <c r="FQJ147" s="132"/>
      <c r="FQK147" s="132"/>
      <c r="FQL147" s="132"/>
      <c r="FQM147" s="132"/>
      <c r="FQN147" s="132"/>
      <c r="FQO147" s="132"/>
      <c r="FQP147" s="132"/>
      <c r="FQQ147" s="132"/>
      <c r="FQR147" s="132"/>
      <c r="FQS147" s="132"/>
      <c r="FQT147" s="132"/>
      <c r="FQU147" s="132"/>
      <c r="FQV147" s="132"/>
      <c r="FQW147" s="132"/>
      <c r="FQX147" s="132"/>
      <c r="FQY147" s="132"/>
      <c r="FQZ147" s="132"/>
      <c r="FRA147" s="132"/>
      <c r="FRB147" s="132"/>
      <c r="FRC147" s="132"/>
      <c r="FRD147" s="132"/>
      <c r="FRE147" s="132"/>
      <c r="FRF147" s="132"/>
      <c r="FRG147" s="132"/>
      <c r="FRH147" s="132"/>
      <c r="FRI147" s="132"/>
      <c r="FRJ147" s="132"/>
      <c r="FRK147" s="132"/>
      <c r="FRL147" s="132"/>
      <c r="FRM147" s="132"/>
      <c r="FRN147" s="132"/>
      <c r="FRO147" s="132"/>
      <c r="FRP147" s="132"/>
      <c r="FRQ147" s="132"/>
      <c r="FRR147" s="132"/>
      <c r="FRS147" s="132"/>
      <c r="FRT147" s="132"/>
      <c r="FRU147" s="132"/>
      <c r="FRV147" s="132"/>
      <c r="FRW147" s="132"/>
      <c r="FRX147" s="132"/>
      <c r="FRY147" s="132"/>
      <c r="FRZ147" s="132"/>
      <c r="FSA147" s="132"/>
      <c r="FSB147" s="132"/>
      <c r="FSC147" s="132"/>
      <c r="FSD147" s="132"/>
      <c r="FSE147" s="132"/>
      <c r="FSF147" s="132"/>
      <c r="FSG147" s="132"/>
      <c r="FSH147" s="132"/>
      <c r="FSI147" s="132"/>
      <c r="FSJ147" s="132"/>
      <c r="FSK147" s="132"/>
      <c r="FSL147" s="132"/>
      <c r="FSM147" s="132"/>
      <c r="FSN147" s="132"/>
      <c r="FSO147" s="132"/>
      <c r="FSP147" s="132"/>
      <c r="FSQ147" s="132"/>
      <c r="FSR147" s="132"/>
      <c r="FSS147" s="132"/>
      <c r="FST147" s="132"/>
      <c r="FSU147" s="132"/>
      <c r="FSV147" s="132"/>
      <c r="FSW147" s="132"/>
      <c r="FSX147" s="132"/>
      <c r="FSY147" s="132"/>
      <c r="FSZ147" s="132"/>
      <c r="FTA147" s="132"/>
      <c r="FTB147" s="132"/>
      <c r="FTC147" s="132"/>
      <c r="FTD147" s="132"/>
      <c r="FTE147" s="132"/>
      <c r="FTF147" s="132"/>
      <c r="FTG147" s="132"/>
      <c r="FTH147" s="132"/>
      <c r="FTI147" s="132"/>
      <c r="FTJ147" s="132"/>
      <c r="FTK147" s="132"/>
      <c r="FTL147" s="132"/>
      <c r="FTM147" s="132"/>
      <c r="FTN147" s="132"/>
      <c r="FTO147" s="132"/>
      <c r="FTP147" s="132"/>
      <c r="FTQ147" s="132"/>
      <c r="FTR147" s="132"/>
      <c r="FTS147" s="132"/>
      <c r="FTT147" s="132"/>
      <c r="FTU147" s="132"/>
      <c r="FTV147" s="132"/>
      <c r="FTW147" s="132"/>
      <c r="FTX147" s="132"/>
      <c r="FTY147" s="132"/>
      <c r="FTZ147" s="132"/>
      <c r="FUA147" s="132"/>
      <c r="FUB147" s="132"/>
      <c r="FUC147" s="132"/>
      <c r="FUD147" s="132"/>
      <c r="FUE147" s="132"/>
      <c r="FUF147" s="132"/>
      <c r="FUG147" s="132"/>
      <c r="FUH147" s="132"/>
      <c r="FUI147" s="132"/>
      <c r="FUJ147" s="132"/>
      <c r="FUK147" s="132"/>
      <c r="FUL147" s="132"/>
      <c r="FUM147" s="132"/>
      <c r="FUN147" s="132"/>
      <c r="FUO147" s="132"/>
      <c r="FUP147" s="132"/>
      <c r="FUQ147" s="132"/>
      <c r="FUR147" s="132"/>
      <c r="FUS147" s="132"/>
      <c r="FUT147" s="132"/>
      <c r="FUU147" s="132"/>
      <c r="FUV147" s="132"/>
      <c r="FUW147" s="132"/>
      <c r="FUX147" s="132"/>
      <c r="FUY147" s="132"/>
      <c r="FUZ147" s="132"/>
      <c r="FVA147" s="132"/>
      <c r="FVB147" s="132"/>
      <c r="FVC147" s="132"/>
      <c r="FVD147" s="132"/>
      <c r="FVE147" s="132"/>
      <c r="FVF147" s="132"/>
      <c r="FVG147" s="132"/>
      <c r="FVH147" s="132"/>
      <c r="FVI147" s="132"/>
      <c r="FVJ147" s="132"/>
      <c r="FVK147" s="132"/>
      <c r="FVL147" s="132"/>
      <c r="FVM147" s="132"/>
      <c r="FVN147" s="132"/>
      <c r="FVO147" s="132"/>
      <c r="FVP147" s="132"/>
      <c r="FVQ147" s="132"/>
      <c r="FVR147" s="132"/>
      <c r="FVS147" s="132"/>
      <c r="FVT147" s="132"/>
      <c r="FVU147" s="132"/>
      <c r="FVV147" s="132"/>
      <c r="FVW147" s="132"/>
      <c r="FVX147" s="132"/>
      <c r="FVY147" s="132"/>
      <c r="FVZ147" s="132"/>
      <c r="FWA147" s="132"/>
      <c r="FWB147" s="132"/>
      <c r="FWC147" s="132"/>
      <c r="FWD147" s="132"/>
      <c r="FWE147" s="132"/>
      <c r="FWF147" s="132"/>
      <c r="FWG147" s="132"/>
      <c r="FWH147" s="132"/>
      <c r="FWI147" s="132"/>
      <c r="FWJ147" s="132"/>
      <c r="FWK147" s="132"/>
      <c r="FWL147" s="132"/>
      <c r="FWM147" s="132"/>
      <c r="FWN147" s="132"/>
      <c r="FWO147" s="132"/>
      <c r="FWP147" s="132"/>
      <c r="FWQ147" s="132"/>
      <c r="FWR147" s="132"/>
      <c r="FWS147" s="132"/>
      <c r="FWT147" s="132"/>
      <c r="FWU147" s="132"/>
      <c r="FWV147" s="132"/>
      <c r="FWW147" s="132"/>
      <c r="FWX147" s="132"/>
      <c r="FWY147" s="132"/>
      <c r="FWZ147" s="132"/>
      <c r="FXA147" s="132"/>
      <c r="FXB147" s="132"/>
      <c r="FXC147" s="132"/>
      <c r="FXD147" s="132"/>
      <c r="FXE147" s="132"/>
      <c r="FXF147" s="132"/>
      <c r="FXG147" s="132"/>
      <c r="FXH147" s="132"/>
      <c r="FXI147" s="132"/>
      <c r="FXJ147" s="132"/>
      <c r="FXK147" s="132"/>
      <c r="FXL147" s="132"/>
      <c r="FXM147" s="132"/>
      <c r="FXN147" s="132"/>
      <c r="FXO147" s="132"/>
      <c r="FXP147" s="132"/>
      <c r="FXQ147" s="132"/>
      <c r="FXR147" s="132"/>
      <c r="FXS147" s="132"/>
      <c r="FXT147" s="132"/>
      <c r="FXU147" s="132"/>
      <c r="FXV147" s="132"/>
      <c r="FXW147" s="132"/>
      <c r="FXX147" s="132"/>
      <c r="FXY147" s="132"/>
      <c r="FXZ147" s="132"/>
      <c r="FYA147" s="132"/>
      <c r="FYB147" s="132"/>
      <c r="FYC147" s="132"/>
      <c r="FYD147" s="132"/>
      <c r="FYE147" s="132"/>
      <c r="FYF147" s="132"/>
      <c r="FYG147" s="132"/>
      <c r="FYH147" s="132"/>
      <c r="FYI147" s="132"/>
      <c r="FYJ147" s="132"/>
      <c r="FYK147" s="132"/>
      <c r="FYL147" s="132"/>
      <c r="FYM147" s="132"/>
      <c r="FYN147" s="132"/>
      <c r="FYO147" s="132"/>
      <c r="FYP147" s="132"/>
      <c r="FYQ147" s="132"/>
      <c r="FYR147" s="132"/>
      <c r="FYS147" s="132"/>
      <c r="FYT147" s="132"/>
      <c r="FYU147" s="132"/>
      <c r="FYV147" s="132"/>
      <c r="FYW147" s="132"/>
      <c r="FYX147" s="132"/>
      <c r="FYY147" s="132"/>
      <c r="FYZ147" s="132"/>
      <c r="FZA147" s="132"/>
      <c r="FZB147" s="132"/>
      <c r="FZC147" s="132"/>
      <c r="FZD147" s="132"/>
      <c r="FZE147" s="132"/>
      <c r="FZF147" s="132"/>
      <c r="FZG147" s="132"/>
      <c r="FZH147" s="132"/>
      <c r="FZI147" s="132"/>
      <c r="FZJ147" s="132"/>
      <c r="FZK147" s="132"/>
      <c r="FZL147" s="132"/>
      <c r="FZM147" s="132"/>
      <c r="FZN147" s="132"/>
      <c r="FZO147" s="132"/>
      <c r="FZP147" s="132"/>
      <c r="FZQ147" s="132"/>
      <c r="FZR147" s="132"/>
      <c r="FZS147" s="132"/>
      <c r="FZT147" s="132"/>
      <c r="FZU147" s="132"/>
      <c r="FZV147" s="132"/>
      <c r="FZW147" s="132"/>
      <c r="FZX147" s="132"/>
      <c r="FZY147" s="132"/>
      <c r="FZZ147" s="132"/>
      <c r="GAA147" s="132"/>
      <c r="GAB147" s="132"/>
      <c r="GAC147" s="132"/>
      <c r="GAD147" s="132"/>
      <c r="GAE147" s="132"/>
      <c r="GAF147" s="132"/>
      <c r="GAG147" s="132"/>
      <c r="GAH147" s="132"/>
      <c r="GAI147" s="132"/>
      <c r="GAJ147" s="132"/>
      <c r="GAK147" s="132"/>
      <c r="GAL147" s="132"/>
      <c r="GAM147" s="132"/>
      <c r="GAN147" s="132"/>
      <c r="GAO147" s="132"/>
      <c r="GAP147" s="132"/>
      <c r="GAQ147" s="132"/>
      <c r="GAR147" s="132"/>
      <c r="GAS147" s="132"/>
      <c r="GAT147" s="132"/>
      <c r="GAU147" s="132"/>
      <c r="GAV147" s="132"/>
      <c r="GAW147" s="132"/>
      <c r="GAX147" s="132"/>
      <c r="GAY147" s="132"/>
      <c r="GAZ147" s="132"/>
      <c r="GBA147" s="132"/>
      <c r="GBB147" s="132"/>
      <c r="GBC147" s="132"/>
      <c r="GBD147" s="132"/>
      <c r="GBE147" s="132"/>
      <c r="GBF147" s="132"/>
      <c r="GBG147" s="132"/>
      <c r="GBH147" s="132"/>
      <c r="GBI147" s="132"/>
      <c r="GBJ147" s="132"/>
      <c r="GBK147" s="132"/>
      <c r="GBL147" s="132"/>
      <c r="GBM147" s="132"/>
      <c r="GBN147" s="132"/>
      <c r="GBO147" s="132"/>
      <c r="GBP147" s="132"/>
      <c r="GBQ147" s="132"/>
      <c r="GBR147" s="132"/>
      <c r="GBS147" s="132"/>
      <c r="GBT147" s="132"/>
      <c r="GBU147" s="132"/>
      <c r="GBV147" s="132"/>
      <c r="GBW147" s="132"/>
      <c r="GBX147" s="132"/>
      <c r="GBY147" s="132"/>
      <c r="GBZ147" s="132"/>
      <c r="GCA147" s="132"/>
      <c r="GCB147" s="132"/>
      <c r="GCC147" s="132"/>
      <c r="GCD147" s="132"/>
      <c r="GCE147" s="132"/>
      <c r="GCF147" s="132"/>
      <c r="GCG147" s="132"/>
      <c r="GCH147" s="132"/>
      <c r="GCI147" s="132"/>
      <c r="GCJ147" s="132"/>
      <c r="GCK147" s="132"/>
      <c r="GCL147" s="132"/>
      <c r="GCM147" s="132"/>
      <c r="GCN147" s="132"/>
      <c r="GCO147" s="132"/>
      <c r="GCP147" s="132"/>
      <c r="GCQ147" s="132"/>
      <c r="GCR147" s="132"/>
      <c r="GCS147" s="132"/>
      <c r="GCT147" s="132"/>
      <c r="GCU147" s="132"/>
      <c r="GCV147" s="132"/>
      <c r="GCW147" s="132"/>
      <c r="GCX147" s="132"/>
      <c r="GCY147" s="132"/>
      <c r="GCZ147" s="132"/>
      <c r="GDA147" s="132"/>
      <c r="GDB147" s="132"/>
      <c r="GDC147" s="132"/>
      <c r="GDD147" s="132"/>
      <c r="GDE147" s="132"/>
      <c r="GDF147" s="132"/>
      <c r="GDG147" s="132"/>
      <c r="GDH147" s="132"/>
      <c r="GDI147" s="132"/>
      <c r="GDJ147" s="132"/>
      <c r="GDK147" s="132"/>
      <c r="GDL147" s="132"/>
      <c r="GDM147" s="132"/>
      <c r="GDN147" s="132"/>
      <c r="GDO147" s="132"/>
      <c r="GDP147" s="132"/>
      <c r="GDQ147" s="132"/>
      <c r="GDR147" s="132"/>
      <c r="GDS147" s="132"/>
      <c r="GDT147" s="132"/>
      <c r="GDU147" s="132"/>
      <c r="GDV147" s="132"/>
      <c r="GDW147" s="132"/>
      <c r="GDX147" s="132"/>
      <c r="GDY147" s="132"/>
      <c r="GDZ147" s="132"/>
      <c r="GEA147" s="132"/>
      <c r="GEB147" s="132"/>
      <c r="GEC147" s="132"/>
      <c r="GED147" s="132"/>
      <c r="GEE147" s="132"/>
      <c r="GEF147" s="132"/>
      <c r="GEG147" s="132"/>
      <c r="GEH147" s="132"/>
      <c r="GEI147" s="132"/>
      <c r="GEJ147" s="132"/>
      <c r="GEK147" s="132"/>
      <c r="GEL147" s="132"/>
      <c r="GEM147" s="132"/>
      <c r="GEN147" s="132"/>
      <c r="GEO147" s="132"/>
      <c r="GEP147" s="132"/>
      <c r="GEQ147" s="132"/>
      <c r="GER147" s="132"/>
      <c r="GES147" s="132"/>
      <c r="GET147" s="132"/>
      <c r="GEU147" s="132"/>
      <c r="GEV147" s="132"/>
      <c r="GEW147" s="132"/>
      <c r="GEX147" s="132"/>
      <c r="GEY147" s="132"/>
      <c r="GEZ147" s="132"/>
      <c r="GFA147" s="132"/>
      <c r="GFB147" s="132"/>
      <c r="GFC147" s="132"/>
      <c r="GFD147" s="132"/>
      <c r="GFE147" s="132"/>
      <c r="GFF147" s="132"/>
      <c r="GFG147" s="132"/>
      <c r="GFH147" s="132"/>
      <c r="GFI147" s="132"/>
      <c r="GFJ147" s="132"/>
      <c r="GFK147" s="132"/>
      <c r="GFL147" s="132"/>
      <c r="GFM147" s="132"/>
      <c r="GFN147" s="132"/>
      <c r="GFO147" s="132"/>
      <c r="GFP147" s="132"/>
      <c r="GFQ147" s="132"/>
      <c r="GFR147" s="132"/>
      <c r="GFS147" s="132"/>
      <c r="GFT147" s="132"/>
      <c r="GFU147" s="132"/>
      <c r="GFV147" s="132"/>
      <c r="GFW147" s="132"/>
      <c r="GFX147" s="132"/>
      <c r="GFY147" s="132"/>
      <c r="GFZ147" s="132"/>
      <c r="GGA147" s="132"/>
      <c r="GGB147" s="132"/>
      <c r="GGC147" s="132"/>
      <c r="GGD147" s="132"/>
      <c r="GGE147" s="132"/>
      <c r="GGF147" s="132"/>
      <c r="GGG147" s="132"/>
      <c r="GGH147" s="132"/>
      <c r="GGI147" s="132"/>
      <c r="GGJ147" s="132"/>
      <c r="GGK147" s="132"/>
      <c r="GGL147" s="132"/>
      <c r="GGM147" s="132"/>
      <c r="GGN147" s="132"/>
      <c r="GGO147" s="132"/>
      <c r="GGP147" s="132"/>
      <c r="GGQ147" s="132"/>
      <c r="GGR147" s="132"/>
      <c r="GGS147" s="132"/>
      <c r="GGT147" s="132"/>
      <c r="GGU147" s="132"/>
      <c r="GGV147" s="132"/>
      <c r="GGW147" s="132"/>
      <c r="GGX147" s="132"/>
      <c r="GGY147" s="132"/>
      <c r="GGZ147" s="132"/>
      <c r="GHA147" s="132"/>
      <c r="GHB147" s="132"/>
      <c r="GHC147" s="132"/>
      <c r="GHD147" s="132"/>
      <c r="GHE147" s="132"/>
      <c r="GHF147" s="132"/>
      <c r="GHG147" s="132"/>
      <c r="GHH147" s="132"/>
      <c r="GHI147" s="132"/>
      <c r="GHJ147" s="132"/>
      <c r="GHK147" s="132"/>
      <c r="GHL147" s="132"/>
      <c r="GHM147" s="132"/>
      <c r="GHN147" s="132"/>
      <c r="GHO147" s="132"/>
      <c r="GHP147" s="132"/>
      <c r="GHQ147" s="132"/>
      <c r="GHR147" s="132"/>
      <c r="GHS147" s="132"/>
      <c r="GHT147" s="132"/>
      <c r="GHU147" s="132"/>
      <c r="GHV147" s="132"/>
      <c r="GHW147" s="132"/>
      <c r="GHX147" s="132"/>
      <c r="GHY147" s="132"/>
      <c r="GHZ147" s="132"/>
      <c r="GIA147" s="132"/>
      <c r="GIB147" s="132"/>
      <c r="GIC147" s="132"/>
      <c r="GID147" s="132"/>
      <c r="GIE147" s="132"/>
      <c r="GIF147" s="132"/>
      <c r="GIG147" s="132"/>
      <c r="GIH147" s="132"/>
      <c r="GII147" s="132"/>
      <c r="GIJ147" s="132"/>
      <c r="GIK147" s="132"/>
      <c r="GIL147" s="132"/>
      <c r="GIM147" s="132"/>
      <c r="GIN147" s="132"/>
      <c r="GIO147" s="132"/>
      <c r="GIP147" s="132"/>
      <c r="GIQ147" s="132"/>
      <c r="GIR147" s="132"/>
      <c r="GIS147" s="132"/>
      <c r="GIT147" s="132"/>
      <c r="GIU147" s="132"/>
      <c r="GIV147" s="132"/>
      <c r="GIW147" s="132"/>
      <c r="GIX147" s="132"/>
      <c r="GIY147" s="132"/>
      <c r="GIZ147" s="132"/>
      <c r="GJA147" s="132"/>
      <c r="GJB147" s="132"/>
      <c r="GJC147" s="132"/>
      <c r="GJD147" s="132"/>
      <c r="GJE147" s="132"/>
      <c r="GJF147" s="132"/>
      <c r="GJG147" s="132"/>
      <c r="GJH147" s="132"/>
      <c r="GJI147" s="132"/>
      <c r="GJJ147" s="132"/>
      <c r="GJK147" s="132"/>
      <c r="GJL147" s="132"/>
      <c r="GJM147" s="132"/>
      <c r="GJN147" s="132"/>
      <c r="GJO147" s="132"/>
      <c r="GJP147" s="132"/>
      <c r="GJQ147" s="132"/>
      <c r="GJR147" s="132"/>
      <c r="GJS147" s="132"/>
      <c r="GJT147" s="132"/>
      <c r="GJU147" s="132"/>
      <c r="GJV147" s="132"/>
      <c r="GJW147" s="132"/>
      <c r="GJX147" s="132"/>
      <c r="GJY147" s="132"/>
      <c r="GJZ147" s="132"/>
      <c r="GKA147" s="132"/>
      <c r="GKB147" s="132"/>
      <c r="GKC147" s="132"/>
      <c r="GKD147" s="132"/>
      <c r="GKE147" s="132"/>
      <c r="GKF147" s="132"/>
      <c r="GKG147" s="132"/>
      <c r="GKH147" s="132"/>
      <c r="GKI147" s="132"/>
      <c r="GKJ147" s="132"/>
      <c r="GKK147" s="132"/>
      <c r="GKL147" s="132"/>
      <c r="GKM147" s="132"/>
      <c r="GKN147" s="132"/>
      <c r="GKO147" s="132"/>
      <c r="GKP147" s="132"/>
      <c r="GKQ147" s="132"/>
      <c r="GKR147" s="132"/>
      <c r="GKS147" s="132"/>
      <c r="GKT147" s="132"/>
      <c r="GKU147" s="132"/>
      <c r="GKV147" s="132"/>
      <c r="GKW147" s="132"/>
      <c r="GKX147" s="132"/>
      <c r="GKY147" s="132"/>
      <c r="GKZ147" s="132"/>
      <c r="GLA147" s="132"/>
      <c r="GLB147" s="132"/>
      <c r="GLC147" s="132"/>
      <c r="GLD147" s="132"/>
      <c r="GLE147" s="132"/>
      <c r="GLF147" s="132"/>
      <c r="GLG147" s="132"/>
      <c r="GLH147" s="132"/>
      <c r="GLI147" s="132"/>
      <c r="GLJ147" s="132"/>
      <c r="GLK147" s="132"/>
      <c r="GLL147" s="132"/>
      <c r="GLM147" s="132"/>
      <c r="GLN147" s="132"/>
      <c r="GLO147" s="132"/>
      <c r="GLP147" s="132"/>
      <c r="GLQ147" s="132"/>
      <c r="GLR147" s="132"/>
      <c r="GLS147" s="132"/>
      <c r="GLT147" s="132"/>
      <c r="GLU147" s="132"/>
      <c r="GLV147" s="132"/>
      <c r="GLW147" s="132"/>
      <c r="GLX147" s="132"/>
      <c r="GLY147" s="132"/>
      <c r="GLZ147" s="132"/>
      <c r="GMA147" s="132"/>
      <c r="GMB147" s="132"/>
      <c r="GMC147" s="132"/>
      <c r="GMD147" s="132"/>
      <c r="GME147" s="132"/>
      <c r="GMF147" s="132"/>
      <c r="GMG147" s="132"/>
      <c r="GMH147" s="132"/>
      <c r="GMI147" s="132"/>
      <c r="GMJ147" s="132"/>
      <c r="GMK147" s="132"/>
      <c r="GML147" s="132"/>
      <c r="GMM147" s="132"/>
      <c r="GMN147" s="132"/>
      <c r="GMO147" s="132"/>
      <c r="GMP147" s="132"/>
      <c r="GMQ147" s="132"/>
      <c r="GMR147" s="132"/>
      <c r="GMS147" s="132"/>
      <c r="GMT147" s="132"/>
      <c r="GMU147" s="132"/>
      <c r="GMV147" s="132"/>
      <c r="GMW147" s="132"/>
      <c r="GMX147" s="132"/>
      <c r="GMY147" s="132"/>
      <c r="GMZ147" s="132"/>
      <c r="GNA147" s="132"/>
      <c r="GNB147" s="132"/>
      <c r="GNC147" s="132"/>
      <c r="GND147" s="132"/>
      <c r="GNE147" s="132"/>
      <c r="GNF147" s="132"/>
      <c r="GNG147" s="132"/>
      <c r="GNH147" s="132"/>
      <c r="GNI147" s="132"/>
      <c r="GNJ147" s="132"/>
      <c r="GNK147" s="132"/>
      <c r="GNL147" s="132"/>
      <c r="GNM147" s="132"/>
      <c r="GNN147" s="132"/>
      <c r="GNO147" s="132"/>
      <c r="GNP147" s="132"/>
      <c r="GNQ147" s="132"/>
      <c r="GNR147" s="132"/>
      <c r="GNS147" s="132"/>
      <c r="GNT147" s="132"/>
      <c r="GNU147" s="132"/>
      <c r="GNV147" s="132"/>
      <c r="GNW147" s="132"/>
      <c r="GNX147" s="132"/>
      <c r="GNY147" s="132"/>
      <c r="GNZ147" s="132"/>
      <c r="GOA147" s="132"/>
      <c r="GOB147" s="132"/>
      <c r="GOC147" s="132"/>
      <c r="GOD147" s="132"/>
      <c r="GOE147" s="132"/>
      <c r="GOF147" s="132"/>
      <c r="GOG147" s="132"/>
      <c r="GOH147" s="132"/>
      <c r="GOI147" s="132"/>
      <c r="GOJ147" s="132"/>
      <c r="GOK147" s="132"/>
      <c r="GOL147" s="132"/>
      <c r="GOM147" s="132"/>
      <c r="GON147" s="132"/>
      <c r="GOO147" s="132"/>
      <c r="GOP147" s="132"/>
      <c r="GOQ147" s="132"/>
      <c r="GOR147" s="132"/>
      <c r="GOS147" s="132"/>
      <c r="GOT147" s="132"/>
      <c r="GOU147" s="132"/>
      <c r="GOV147" s="132"/>
      <c r="GOW147" s="132"/>
      <c r="GOX147" s="132"/>
      <c r="GOY147" s="132"/>
      <c r="GOZ147" s="132"/>
      <c r="GPA147" s="132"/>
      <c r="GPB147" s="132"/>
      <c r="GPC147" s="132"/>
      <c r="GPD147" s="132"/>
      <c r="GPE147" s="132"/>
      <c r="GPF147" s="132"/>
      <c r="GPG147" s="132"/>
      <c r="GPH147" s="132"/>
      <c r="GPI147" s="132"/>
      <c r="GPJ147" s="132"/>
      <c r="GPK147" s="132"/>
      <c r="GPL147" s="132"/>
      <c r="GPM147" s="132"/>
      <c r="GPN147" s="132"/>
      <c r="GPO147" s="132"/>
      <c r="GPP147" s="132"/>
      <c r="GPQ147" s="132"/>
      <c r="GPR147" s="132"/>
      <c r="GPS147" s="132"/>
      <c r="GPT147" s="132"/>
      <c r="GPU147" s="132"/>
      <c r="GPV147" s="132"/>
      <c r="GPW147" s="132"/>
      <c r="GPX147" s="132"/>
      <c r="GPY147" s="132"/>
      <c r="GPZ147" s="132"/>
      <c r="GQA147" s="132"/>
      <c r="GQB147" s="132"/>
      <c r="GQC147" s="132"/>
      <c r="GQD147" s="132"/>
      <c r="GQE147" s="132"/>
      <c r="GQF147" s="132"/>
      <c r="GQG147" s="132"/>
      <c r="GQH147" s="132"/>
      <c r="GQI147" s="132"/>
      <c r="GQJ147" s="132"/>
      <c r="GQK147" s="132"/>
      <c r="GQL147" s="132"/>
      <c r="GQM147" s="132"/>
      <c r="GQN147" s="132"/>
      <c r="GQO147" s="132"/>
      <c r="GQP147" s="132"/>
      <c r="GQQ147" s="132"/>
      <c r="GQR147" s="132"/>
      <c r="GQS147" s="132"/>
      <c r="GQT147" s="132"/>
      <c r="GQU147" s="132"/>
      <c r="GQV147" s="132"/>
      <c r="GQW147" s="132"/>
      <c r="GQX147" s="132"/>
      <c r="GQY147" s="132"/>
      <c r="GQZ147" s="132"/>
      <c r="GRA147" s="132"/>
      <c r="GRB147" s="132"/>
      <c r="GRC147" s="132"/>
      <c r="GRD147" s="132"/>
      <c r="GRE147" s="132"/>
      <c r="GRF147" s="132"/>
      <c r="GRG147" s="132"/>
      <c r="GRH147" s="132"/>
      <c r="GRI147" s="132"/>
      <c r="GRJ147" s="132"/>
      <c r="GRK147" s="132"/>
      <c r="GRL147" s="132"/>
      <c r="GRM147" s="132"/>
      <c r="GRN147" s="132"/>
      <c r="GRO147" s="132"/>
      <c r="GRP147" s="132"/>
      <c r="GRQ147" s="132"/>
      <c r="GRR147" s="132"/>
      <c r="GRS147" s="132"/>
      <c r="GRT147" s="132"/>
      <c r="GRU147" s="132"/>
      <c r="GRV147" s="132"/>
      <c r="GRW147" s="132"/>
      <c r="GRX147" s="132"/>
      <c r="GRY147" s="132"/>
      <c r="GRZ147" s="132"/>
      <c r="GSA147" s="132"/>
      <c r="GSB147" s="132"/>
      <c r="GSC147" s="132"/>
      <c r="GSD147" s="132"/>
      <c r="GSE147" s="132"/>
      <c r="GSF147" s="132"/>
      <c r="GSG147" s="132"/>
      <c r="GSH147" s="132"/>
      <c r="GSI147" s="132"/>
      <c r="GSJ147" s="132"/>
      <c r="GSK147" s="132"/>
      <c r="GSL147" s="132"/>
      <c r="GSM147" s="132"/>
      <c r="GSN147" s="132"/>
      <c r="GSO147" s="132"/>
      <c r="GSP147" s="132"/>
      <c r="GSQ147" s="132"/>
      <c r="GSR147" s="132"/>
      <c r="GSS147" s="132"/>
      <c r="GST147" s="132"/>
      <c r="GSU147" s="132"/>
      <c r="GSV147" s="132"/>
      <c r="GSW147" s="132"/>
      <c r="GSX147" s="132"/>
      <c r="GSY147" s="132"/>
      <c r="GSZ147" s="132"/>
      <c r="GTA147" s="132"/>
      <c r="GTB147" s="132"/>
      <c r="GTC147" s="132"/>
      <c r="GTD147" s="132"/>
      <c r="GTE147" s="132"/>
      <c r="GTF147" s="132"/>
      <c r="GTG147" s="132"/>
      <c r="GTH147" s="132"/>
      <c r="GTI147" s="132"/>
      <c r="GTJ147" s="132"/>
      <c r="GTK147" s="132"/>
      <c r="GTL147" s="132"/>
      <c r="GTM147" s="132"/>
      <c r="GTN147" s="132"/>
      <c r="GTO147" s="132"/>
      <c r="GTP147" s="132"/>
      <c r="GTQ147" s="132"/>
      <c r="GTR147" s="132"/>
      <c r="GTS147" s="132"/>
      <c r="GTT147" s="132"/>
      <c r="GTU147" s="132"/>
      <c r="GTV147" s="132"/>
      <c r="GTW147" s="132"/>
      <c r="GTX147" s="132"/>
      <c r="GTY147" s="132"/>
      <c r="GTZ147" s="132"/>
      <c r="GUA147" s="132"/>
      <c r="GUB147" s="132"/>
      <c r="GUC147" s="132"/>
      <c r="GUD147" s="132"/>
      <c r="GUE147" s="132"/>
      <c r="GUF147" s="132"/>
      <c r="GUG147" s="132"/>
      <c r="GUH147" s="132"/>
      <c r="GUI147" s="132"/>
      <c r="GUJ147" s="132"/>
      <c r="GUK147" s="132"/>
      <c r="GUL147" s="132"/>
      <c r="GUM147" s="132"/>
      <c r="GUN147" s="132"/>
      <c r="GUO147" s="132"/>
      <c r="GUP147" s="132"/>
      <c r="GUQ147" s="132"/>
      <c r="GUR147" s="132"/>
      <c r="GUS147" s="132"/>
      <c r="GUT147" s="132"/>
      <c r="GUU147" s="132"/>
      <c r="GUV147" s="132"/>
      <c r="GUW147" s="132"/>
      <c r="GUX147" s="132"/>
      <c r="GUY147" s="132"/>
      <c r="GUZ147" s="132"/>
      <c r="GVA147" s="132"/>
      <c r="GVB147" s="132"/>
      <c r="GVC147" s="132"/>
      <c r="GVD147" s="132"/>
      <c r="GVE147" s="132"/>
      <c r="GVF147" s="132"/>
      <c r="GVG147" s="132"/>
      <c r="GVH147" s="132"/>
      <c r="GVI147" s="132"/>
      <c r="GVJ147" s="132"/>
      <c r="GVK147" s="132"/>
      <c r="GVL147" s="132"/>
      <c r="GVM147" s="132"/>
      <c r="GVN147" s="132"/>
      <c r="GVO147" s="132"/>
      <c r="GVP147" s="132"/>
      <c r="GVQ147" s="132"/>
      <c r="GVR147" s="132"/>
      <c r="GVS147" s="132"/>
      <c r="GVT147" s="132"/>
      <c r="GVU147" s="132"/>
      <c r="GVV147" s="132"/>
      <c r="GVW147" s="132"/>
      <c r="GVX147" s="132"/>
      <c r="GVY147" s="132"/>
      <c r="GVZ147" s="132"/>
      <c r="GWA147" s="132"/>
      <c r="GWB147" s="132"/>
      <c r="GWC147" s="132"/>
      <c r="GWD147" s="132"/>
      <c r="GWE147" s="132"/>
      <c r="GWF147" s="132"/>
      <c r="GWG147" s="132"/>
      <c r="GWH147" s="132"/>
      <c r="GWI147" s="132"/>
      <c r="GWJ147" s="132"/>
      <c r="GWK147" s="132"/>
      <c r="GWL147" s="132"/>
      <c r="GWM147" s="132"/>
      <c r="GWN147" s="132"/>
      <c r="GWO147" s="132"/>
      <c r="GWP147" s="132"/>
      <c r="GWQ147" s="132"/>
      <c r="GWR147" s="132"/>
      <c r="GWS147" s="132"/>
      <c r="GWT147" s="132"/>
      <c r="GWU147" s="132"/>
      <c r="GWV147" s="132"/>
      <c r="GWW147" s="132"/>
      <c r="GWX147" s="132"/>
      <c r="GWY147" s="132"/>
      <c r="GWZ147" s="132"/>
      <c r="GXA147" s="132"/>
      <c r="GXB147" s="132"/>
      <c r="GXC147" s="132"/>
      <c r="GXD147" s="132"/>
      <c r="GXE147" s="132"/>
      <c r="GXF147" s="132"/>
      <c r="GXG147" s="132"/>
      <c r="GXH147" s="132"/>
      <c r="GXI147" s="132"/>
      <c r="GXJ147" s="132"/>
      <c r="GXK147" s="132"/>
      <c r="GXL147" s="132"/>
      <c r="GXM147" s="132"/>
      <c r="GXN147" s="132"/>
      <c r="GXO147" s="132"/>
      <c r="GXP147" s="132"/>
      <c r="GXQ147" s="132"/>
      <c r="GXR147" s="132"/>
      <c r="GXS147" s="132"/>
      <c r="GXT147" s="132"/>
      <c r="GXU147" s="132"/>
      <c r="GXV147" s="132"/>
      <c r="GXW147" s="132"/>
      <c r="GXX147" s="132"/>
      <c r="GXY147" s="132"/>
      <c r="GXZ147" s="132"/>
      <c r="GYA147" s="132"/>
      <c r="GYB147" s="132"/>
      <c r="GYC147" s="132"/>
      <c r="GYD147" s="132"/>
      <c r="GYE147" s="132"/>
      <c r="GYF147" s="132"/>
      <c r="GYG147" s="132"/>
      <c r="GYH147" s="132"/>
      <c r="GYI147" s="132"/>
      <c r="GYJ147" s="132"/>
      <c r="GYK147" s="132"/>
      <c r="GYL147" s="132"/>
      <c r="GYM147" s="132"/>
      <c r="GYN147" s="132"/>
      <c r="GYO147" s="132"/>
      <c r="GYP147" s="132"/>
      <c r="GYQ147" s="132"/>
      <c r="GYR147" s="132"/>
      <c r="GYS147" s="132"/>
      <c r="GYT147" s="132"/>
      <c r="GYU147" s="132"/>
      <c r="GYV147" s="132"/>
      <c r="GYW147" s="132"/>
      <c r="GYX147" s="132"/>
      <c r="GYY147" s="132"/>
      <c r="GYZ147" s="132"/>
      <c r="GZA147" s="132"/>
      <c r="GZB147" s="132"/>
      <c r="GZC147" s="132"/>
      <c r="GZD147" s="132"/>
      <c r="GZE147" s="132"/>
      <c r="GZF147" s="132"/>
      <c r="GZG147" s="132"/>
      <c r="GZH147" s="132"/>
      <c r="GZI147" s="132"/>
      <c r="GZJ147" s="132"/>
      <c r="GZK147" s="132"/>
      <c r="GZL147" s="132"/>
      <c r="GZM147" s="132"/>
      <c r="GZN147" s="132"/>
      <c r="GZO147" s="132"/>
      <c r="GZP147" s="132"/>
      <c r="GZQ147" s="132"/>
      <c r="GZR147" s="132"/>
      <c r="GZS147" s="132"/>
      <c r="GZT147" s="132"/>
      <c r="GZU147" s="132"/>
      <c r="GZV147" s="132"/>
      <c r="GZW147" s="132"/>
      <c r="GZX147" s="132"/>
      <c r="GZY147" s="132"/>
      <c r="GZZ147" s="132"/>
      <c r="HAA147" s="132"/>
      <c r="HAB147" s="132"/>
      <c r="HAC147" s="132"/>
      <c r="HAD147" s="132"/>
      <c r="HAE147" s="132"/>
      <c r="HAF147" s="132"/>
      <c r="HAG147" s="132"/>
      <c r="HAH147" s="132"/>
      <c r="HAI147" s="132"/>
      <c r="HAJ147" s="132"/>
      <c r="HAK147" s="132"/>
      <c r="HAL147" s="132"/>
      <c r="HAM147" s="132"/>
      <c r="HAN147" s="132"/>
      <c r="HAO147" s="132"/>
      <c r="HAP147" s="132"/>
      <c r="HAQ147" s="132"/>
      <c r="HAR147" s="132"/>
      <c r="HAS147" s="132"/>
      <c r="HAT147" s="132"/>
      <c r="HAU147" s="132"/>
      <c r="HAV147" s="132"/>
      <c r="HAW147" s="132"/>
      <c r="HAX147" s="132"/>
      <c r="HAY147" s="132"/>
      <c r="HAZ147" s="132"/>
      <c r="HBA147" s="132"/>
      <c r="HBB147" s="132"/>
      <c r="HBC147" s="132"/>
      <c r="HBD147" s="132"/>
      <c r="HBE147" s="132"/>
      <c r="HBF147" s="132"/>
      <c r="HBG147" s="132"/>
      <c r="HBH147" s="132"/>
      <c r="HBI147" s="132"/>
      <c r="HBJ147" s="132"/>
      <c r="HBK147" s="132"/>
      <c r="HBL147" s="132"/>
      <c r="HBM147" s="132"/>
      <c r="HBN147" s="132"/>
      <c r="HBO147" s="132"/>
      <c r="HBP147" s="132"/>
      <c r="HBQ147" s="132"/>
      <c r="HBR147" s="132"/>
      <c r="HBS147" s="132"/>
      <c r="HBT147" s="132"/>
      <c r="HBU147" s="132"/>
      <c r="HBV147" s="132"/>
      <c r="HBW147" s="132"/>
      <c r="HBX147" s="132"/>
      <c r="HBY147" s="132"/>
      <c r="HBZ147" s="132"/>
      <c r="HCA147" s="132"/>
      <c r="HCB147" s="132"/>
      <c r="HCC147" s="132"/>
      <c r="HCD147" s="132"/>
      <c r="HCE147" s="132"/>
      <c r="HCF147" s="132"/>
      <c r="HCG147" s="132"/>
      <c r="HCH147" s="132"/>
      <c r="HCI147" s="132"/>
      <c r="HCJ147" s="132"/>
      <c r="HCK147" s="132"/>
      <c r="HCL147" s="132"/>
      <c r="HCM147" s="132"/>
      <c r="HCN147" s="132"/>
      <c r="HCO147" s="132"/>
      <c r="HCP147" s="132"/>
      <c r="HCQ147" s="132"/>
      <c r="HCR147" s="132"/>
      <c r="HCS147" s="132"/>
      <c r="HCT147" s="132"/>
      <c r="HCU147" s="132"/>
      <c r="HCV147" s="132"/>
      <c r="HCW147" s="132"/>
      <c r="HCX147" s="132"/>
      <c r="HCY147" s="132"/>
      <c r="HCZ147" s="132"/>
      <c r="HDA147" s="132"/>
      <c r="HDB147" s="132"/>
      <c r="HDC147" s="132"/>
      <c r="HDD147" s="132"/>
      <c r="HDE147" s="132"/>
      <c r="HDF147" s="132"/>
      <c r="HDG147" s="132"/>
      <c r="HDH147" s="132"/>
      <c r="HDI147" s="132"/>
      <c r="HDJ147" s="132"/>
      <c r="HDK147" s="132"/>
      <c r="HDL147" s="132"/>
      <c r="HDM147" s="132"/>
      <c r="HDN147" s="132"/>
      <c r="HDO147" s="132"/>
      <c r="HDP147" s="132"/>
      <c r="HDQ147" s="132"/>
      <c r="HDR147" s="132"/>
      <c r="HDS147" s="132"/>
      <c r="HDT147" s="132"/>
      <c r="HDU147" s="132"/>
      <c r="HDV147" s="132"/>
      <c r="HDW147" s="132"/>
      <c r="HDX147" s="132"/>
      <c r="HDY147" s="132"/>
      <c r="HDZ147" s="132"/>
      <c r="HEA147" s="132"/>
      <c r="HEB147" s="132"/>
      <c r="HEC147" s="132"/>
      <c r="HED147" s="132"/>
      <c r="HEE147" s="132"/>
      <c r="HEF147" s="132"/>
      <c r="HEG147" s="132"/>
      <c r="HEH147" s="132"/>
      <c r="HEI147" s="132"/>
      <c r="HEJ147" s="132"/>
      <c r="HEK147" s="132"/>
      <c r="HEL147" s="132"/>
      <c r="HEM147" s="132"/>
      <c r="HEN147" s="132"/>
      <c r="HEO147" s="132"/>
      <c r="HEP147" s="132"/>
      <c r="HEQ147" s="132"/>
      <c r="HER147" s="132"/>
      <c r="HES147" s="132"/>
      <c r="HET147" s="132"/>
      <c r="HEU147" s="132"/>
      <c r="HEV147" s="132"/>
      <c r="HEW147" s="132"/>
      <c r="HEX147" s="132"/>
      <c r="HEY147" s="132"/>
      <c r="HEZ147" s="132"/>
      <c r="HFA147" s="132"/>
      <c r="HFB147" s="132"/>
      <c r="HFC147" s="132"/>
      <c r="HFD147" s="132"/>
      <c r="HFE147" s="132"/>
      <c r="HFF147" s="132"/>
      <c r="HFG147" s="132"/>
      <c r="HFH147" s="132"/>
      <c r="HFI147" s="132"/>
      <c r="HFJ147" s="132"/>
      <c r="HFK147" s="132"/>
      <c r="HFL147" s="132"/>
      <c r="HFM147" s="132"/>
      <c r="HFN147" s="132"/>
      <c r="HFO147" s="132"/>
      <c r="HFP147" s="132"/>
      <c r="HFQ147" s="132"/>
      <c r="HFR147" s="132"/>
      <c r="HFS147" s="132"/>
      <c r="HFT147" s="132"/>
      <c r="HFU147" s="132"/>
      <c r="HFV147" s="132"/>
      <c r="HFW147" s="132"/>
      <c r="HFX147" s="132"/>
      <c r="HFY147" s="132"/>
      <c r="HFZ147" s="132"/>
      <c r="HGA147" s="132"/>
      <c r="HGB147" s="132"/>
      <c r="HGC147" s="132"/>
      <c r="HGD147" s="132"/>
      <c r="HGE147" s="132"/>
      <c r="HGF147" s="132"/>
      <c r="HGG147" s="132"/>
      <c r="HGH147" s="132"/>
      <c r="HGI147" s="132"/>
      <c r="HGJ147" s="132"/>
      <c r="HGK147" s="132"/>
      <c r="HGL147" s="132"/>
      <c r="HGM147" s="132"/>
      <c r="HGN147" s="132"/>
      <c r="HGO147" s="132"/>
      <c r="HGP147" s="132"/>
      <c r="HGQ147" s="132"/>
      <c r="HGR147" s="132"/>
      <c r="HGS147" s="132"/>
      <c r="HGT147" s="132"/>
      <c r="HGU147" s="132"/>
      <c r="HGV147" s="132"/>
      <c r="HGW147" s="132"/>
      <c r="HGX147" s="132"/>
      <c r="HGY147" s="132"/>
      <c r="HGZ147" s="132"/>
      <c r="HHA147" s="132"/>
      <c r="HHB147" s="132"/>
      <c r="HHC147" s="132"/>
      <c r="HHD147" s="132"/>
      <c r="HHE147" s="132"/>
      <c r="HHF147" s="132"/>
      <c r="HHG147" s="132"/>
      <c r="HHH147" s="132"/>
      <c r="HHI147" s="132"/>
      <c r="HHJ147" s="132"/>
      <c r="HHK147" s="132"/>
      <c r="HHL147" s="132"/>
      <c r="HHM147" s="132"/>
      <c r="HHN147" s="132"/>
      <c r="HHO147" s="132"/>
      <c r="HHP147" s="132"/>
      <c r="HHQ147" s="132"/>
      <c r="HHR147" s="132"/>
      <c r="HHS147" s="132"/>
      <c r="HHT147" s="132"/>
      <c r="HHU147" s="132"/>
      <c r="HHV147" s="132"/>
      <c r="HHW147" s="132"/>
      <c r="HHX147" s="132"/>
      <c r="HHY147" s="132"/>
      <c r="HHZ147" s="132"/>
      <c r="HIA147" s="132"/>
      <c r="HIB147" s="132"/>
      <c r="HIC147" s="132"/>
      <c r="HID147" s="132"/>
      <c r="HIE147" s="132"/>
      <c r="HIF147" s="132"/>
      <c r="HIG147" s="132"/>
      <c r="HIH147" s="132"/>
      <c r="HII147" s="132"/>
      <c r="HIJ147" s="132"/>
      <c r="HIK147" s="132"/>
      <c r="HIL147" s="132"/>
      <c r="HIM147" s="132"/>
      <c r="HIN147" s="132"/>
      <c r="HIO147" s="132"/>
      <c r="HIP147" s="132"/>
      <c r="HIQ147" s="132"/>
      <c r="HIR147" s="132"/>
      <c r="HIS147" s="132"/>
      <c r="HIT147" s="132"/>
      <c r="HIU147" s="132"/>
      <c r="HIV147" s="132"/>
      <c r="HIW147" s="132"/>
      <c r="HIX147" s="132"/>
      <c r="HIY147" s="132"/>
      <c r="HIZ147" s="132"/>
      <c r="HJA147" s="132"/>
      <c r="HJB147" s="132"/>
      <c r="HJC147" s="132"/>
      <c r="HJD147" s="132"/>
      <c r="HJE147" s="132"/>
      <c r="HJF147" s="132"/>
      <c r="HJG147" s="132"/>
      <c r="HJH147" s="132"/>
      <c r="HJI147" s="132"/>
      <c r="HJJ147" s="132"/>
      <c r="HJK147" s="132"/>
      <c r="HJL147" s="132"/>
      <c r="HJM147" s="132"/>
      <c r="HJN147" s="132"/>
      <c r="HJO147" s="132"/>
      <c r="HJP147" s="132"/>
      <c r="HJQ147" s="132"/>
      <c r="HJR147" s="132"/>
      <c r="HJS147" s="132"/>
      <c r="HJT147" s="132"/>
      <c r="HJU147" s="132"/>
      <c r="HJV147" s="132"/>
      <c r="HJW147" s="132"/>
      <c r="HJX147" s="132"/>
      <c r="HJY147" s="132"/>
      <c r="HJZ147" s="132"/>
      <c r="HKA147" s="132"/>
      <c r="HKB147" s="132"/>
      <c r="HKC147" s="132"/>
      <c r="HKD147" s="132"/>
      <c r="HKE147" s="132"/>
      <c r="HKF147" s="132"/>
      <c r="HKG147" s="132"/>
      <c r="HKH147" s="132"/>
      <c r="HKI147" s="132"/>
      <c r="HKJ147" s="132"/>
      <c r="HKK147" s="132"/>
      <c r="HKL147" s="132"/>
      <c r="HKM147" s="132"/>
      <c r="HKN147" s="132"/>
      <c r="HKO147" s="132"/>
      <c r="HKP147" s="132"/>
      <c r="HKQ147" s="132"/>
      <c r="HKR147" s="132"/>
      <c r="HKS147" s="132"/>
      <c r="HKT147" s="132"/>
      <c r="HKU147" s="132"/>
      <c r="HKV147" s="132"/>
      <c r="HKW147" s="132"/>
      <c r="HKX147" s="132"/>
      <c r="HKY147" s="132"/>
      <c r="HKZ147" s="132"/>
      <c r="HLA147" s="132"/>
      <c r="HLB147" s="132"/>
      <c r="HLC147" s="132"/>
      <c r="HLD147" s="132"/>
      <c r="HLE147" s="132"/>
      <c r="HLF147" s="132"/>
      <c r="HLG147" s="132"/>
      <c r="HLH147" s="132"/>
      <c r="HLI147" s="132"/>
      <c r="HLJ147" s="132"/>
      <c r="HLK147" s="132"/>
      <c r="HLL147" s="132"/>
      <c r="HLM147" s="132"/>
      <c r="HLN147" s="132"/>
      <c r="HLO147" s="132"/>
      <c r="HLP147" s="132"/>
      <c r="HLQ147" s="132"/>
      <c r="HLR147" s="132"/>
      <c r="HLS147" s="132"/>
      <c r="HLT147" s="132"/>
      <c r="HLU147" s="132"/>
      <c r="HLV147" s="132"/>
      <c r="HLW147" s="132"/>
      <c r="HLX147" s="132"/>
      <c r="HLY147" s="132"/>
      <c r="HLZ147" s="132"/>
      <c r="HMA147" s="132"/>
      <c r="HMB147" s="132"/>
      <c r="HMC147" s="132"/>
      <c r="HMD147" s="132"/>
      <c r="HME147" s="132"/>
      <c r="HMF147" s="132"/>
      <c r="HMG147" s="132"/>
      <c r="HMH147" s="132"/>
      <c r="HMI147" s="132"/>
      <c r="HMJ147" s="132"/>
      <c r="HMK147" s="132"/>
      <c r="HML147" s="132"/>
      <c r="HMM147" s="132"/>
      <c r="HMN147" s="132"/>
      <c r="HMO147" s="132"/>
      <c r="HMP147" s="132"/>
      <c r="HMQ147" s="132"/>
      <c r="HMR147" s="132"/>
      <c r="HMS147" s="132"/>
      <c r="HMT147" s="132"/>
      <c r="HMU147" s="132"/>
      <c r="HMV147" s="132"/>
      <c r="HMW147" s="132"/>
      <c r="HMX147" s="132"/>
      <c r="HMY147" s="132"/>
      <c r="HMZ147" s="132"/>
      <c r="HNA147" s="132"/>
      <c r="HNB147" s="132"/>
      <c r="HNC147" s="132"/>
      <c r="HND147" s="132"/>
      <c r="HNE147" s="132"/>
      <c r="HNF147" s="132"/>
      <c r="HNG147" s="132"/>
      <c r="HNH147" s="132"/>
      <c r="HNI147" s="132"/>
      <c r="HNJ147" s="132"/>
      <c r="HNK147" s="132"/>
      <c r="HNL147" s="132"/>
      <c r="HNM147" s="132"/>
      <c r="HNN147" s="132"/>
      <c r="HNO147" s="132"/>
      <c r="HNP147" s="132"/>
      <c r="HNQ147" s="132"/>
      <c r="HNR147" s="132"/>
      <c r="HNS147" s="132"/>
      <c r="HNT147" s="132"/>
      <c r="HNU147" s="132"/>
      <c r="HNV147" s="132"/>
      <c r="HNW147" s="132"/>
      <c r="HNX147" s="132"/>
      <c r="HNY147" s="132"/>
      <c r="HNZ147" s="132"/>
      <c r="HOA147" s="132"/>
      <c r="HOB147" s="132"/>
      <c r="HOC147" s="132"/>
      <c r="HOD147" s="132"/>
      <c r="HOE147" s="132"/>
      <c r="HOF147" s="132"/>
      <c r="HOG147" s="132"/>
      <c r="HOH147" s="132"/>
      <c r="HOI147" s="132"/>
      <c r="HOJ147" s="132"/>
      <c r="HOK147" s="132"/>
      <c r="HOL147" s="132"/>
      <c r="HOM147" s="132"/>
      <c r="HON147" s="132"/>
      <c r="HOO147" s="132"/>
      <c r="HOP147" s="132"/>
      <c r="HOQ147" s="132"/>
      <c r="HOR147" s="132"/>
      <c r="HOS147" s="132"/>
      <c r="HOT147" s="132"/>
      <c r="HOU147" s="132"/>
      <c r="HOV147" s="132"/>
      <c r="HOW147" s="132"/>
      <c r="HOX147" s="132"/>
      <c r="HOY147" s="132"/>
      <c r="HOZ147" s="132"/>
      <c r="HPA147" s="132"/>
      <c r="HPB147" s="132"/>
      <c r="HPC147" s="132"/>
      <c r="HPD147" s="132"/>
      <c r="HPE147" s="132"/>
      <c r="HPF147" s="132"/>
      <c r="HPG147" s="132"/>
      <c r="HPH147" s="132"/>
      <c r="HPI147" s="132"/>
      <c r="HPJ147" s="132"/>
      <c r="HPK147" s="132"/>
      <c r="HPL147" s="132"/>
      <c r="HPM147" s="132"/>
      <c r="HPN147" s="132"/>
      <c r="HPO147" s="132"/>
      <c r="HPP147" s="132"/>
      <c r="HPQ147" s="132"/>
      <c r="HPR147" s="132"/>
      <c r="HPS147" s="132"/>
      <c r="HPT147" s="132"/>
      <c r="HPU147" s="132"/>
      <c r="HPV147" s="132"/>
      <c r="HPW147" s="132"/>
      <c r="HPX147" s="132"/>
      <c r="HPY147" s="132"/>
      <c r="HPZ147" s="132"/>
      <c r="HQA147" s="132"/>
      <c r="HQB147" s="132"/>
      <c r="HQC147" s="132"/>
      <c r="HQD147" s="132"/>
      <c r="HQE147" s="132"/>
      <c r="HQF147" s="132"/>
      <c r="HQG147" s="132"/>
      <c r="HQH147" s="132"/>
      <c r="HQI147" s="132"/>
      <c r="HQJ147" s="132"/>
      <c r="HQK147" s="132"/>
      <c r="HQL147" s="132"/>
      <c r="HQM147" s="132"/>
      <c r="HQN147" s="132"/>
      <c r="HQO147" s="132"/>
      <c r="HQP147" s="132"/>
      <c r="HQQ147" s="132"/>
      <c r="HQR147" s="132"/>
      <c r="HQS147" s="132"/>
      <c r="HQT147" s="132"/>
      <c r="HQU147" s="132"/>
      <c r="HQV147" s="132"/>
      <c r="HQW147" s="132"/>
      <c r="HQX147" s="132"/>
      <c r="HQY147" s="132"/>
      <c r="HQZ147" s="132"/>
      <c r="HRA147" s="132"/>
      <c r="HRB147" s="132"/>
      <c r="HRC147" s="132"/>
      <c r="HRD147" s="132"/>
      <c r="HRE147" s="132"/>
      <c r="HRF147" s="132"/>
      <c r="HRG147" s="132"/>
      <c r="HRH147" s="132"/>
      <c r="HRI147" s="132"/>
      <c r="HRJ147" s="132"/>
      <c r="HRK147" s="132"/>
      <c r="HRL147" s="132"/>
      <c r="HRM147" s="132"/>
      <c r="HRN147" s="132"/>
      <c r="HRO147" s="132"/>
      <c r="HRP147" s="132"/>
      <c r="HRQ147" s="132"/>
      <c r="HRR147" s="132"/>
      <c r="HRS147" s="132"/>
      <c r="HRT147" s="132"/>
      <c r="HRU147" s="132"/>
      <c r="HRV147" s="132"/>
      <c r="HRW147" s="132"/>
      <c r="HRX147" s="132"/>
      <c r="HRY147" s="132"/>
      <c r="HRZ147" s="132"/>
      <c r="HSA147" s="132"/>
      <c r="HSB147" s="132"/>
      <c r="HSC147" s="132"/>
      <c r="HSD147" s="132"/>
      <c r="HSE147" s="132"/>
      <c r="HSF147" s="132"/>
      <c r="HSG147" s="132"/>
      <c r="HSH147" s="132"/>
      <c r="HSI147" s="132"/>
      <c r="HSJ147" s="132"/>
      <c r="HSK147" s="132"/>
      <c r="HSL147" s="132"/>
      <c r="HSM147" s="132"/>
      <c r="HSN147" s="132"/>
      <c r="HSO147" s="132"/>
      <c r="HSP147" s="132"/>
      <c r="HSQ147" s="132"/>
      <c r="HSR147" s="132"/>
      <c r="HSS147" s="132"/>
      <c r="HST147" s="132"/>
      <c r="HSU147" s="132"/>
      <c r="HSV147" s="132"/>
      <c r="HSW147" s="132"/>
      <c r="HSX147" s="132"/>
      <c r="HSY147" s="132"/>
      <c r="HSZ147" s="132"/>
      <c r="HTA147" s="132"/>
      <c r="HTB147" s="132"/>
      <c r="HTC147" s="132"/>
      <c r="HTD147" s="132"/>
      <c r="HTE147" s="132"/>
      <c r="HTF147" s="132"/>
      <c r="HTG147" s="132"/>
      <c r="HTH147" s="132"/>
      <c r="HTI147" s="132"/>
      <c r="HTJ147" s="132"/>
      <c r="HTK147" s="132"/>
      <c r="HTL147" s="132"/>
      <c r="HTM147" s="132"/>
      <c r="HTN147" s="132"/>
      <c r="HTO147" s="132"/>
      <c r="HTP147" s="132"/>
      <c r="HTQ147" s="132"/>
      <c r="HTR147" s="132"/>
      <c r="HTS147" s="132"/>
      <c r="HTT147" s="132"/>
      <c r="HTU147" s="132"/>
      <c r="HTV147" s="132"/>
      <c r="HTW147" s="132"/>
      <c r="HTX147" s="132"/>
      <c r="HTY147" s="132"/>
      <c r="HTZ147" s="132"/>
      <c r="HUA147" s="132"/>
      <c r="HUB147" s="132"/>
      <c r="HUC147" s="132"/>
      <c r="HUD147" s="132"/>
      <c r="HUE147" s="132"/>
      <c r="HUF147" s="132"/>
      <c r="HUG147" s="132"/>
      <c r="HUH147" s="132"/>
      <c r="HUI147" s="132"/>
      <c r="HUJ147" s="132"/>
      <c r="HUK147" s="132"/>
      <c r="HUL147" s="132"/>
      <c r="HUM147" s="132"/>
      <c r="HUN147" s="132"/>
      <c r="HUO147" s="132"/>
      <c r="HUP147" s="132"/>
      <c r="HUQ147" s="132"/>
      <c r="HUR147" s="132"/>
      <c r="HUS147" s="132"/>
      <c r="HUT147" s="132"/>
      <c r="HUU147" s="132"/>
      <c r="HUV147" s="132"/>
      <c r="HUW147" s="132"/>
      <c r="HUX147" s="132"/>
      <c r="HUY147" s="132"/>
      <c r="HUZ147" s="132"/>
      <c r="HVA147" s="132"/>
      <c r="HVB147" s="132"/>
      <c r="HVC147" s="132"/>
      <c r="HVD147" s="132"/>
      <c r="HVE147" s="132"/>
      <c r="HVF147" s="132"/>
      <c r="HVG147" s="132"/>
      <c r="HVH147" s="132"/>
      <c r="HVI147" s="132"/>
      <c r="HVJ147" s="132"/>
      <c r="HVK147" s="132"/>
      <c r="HVL147" s="132"/>
      <c r="HVM147" s="132"/>
      <c r="HVN147" s="132"/>
      <c r="HVO147" s="132"/>
      <c r="HVP147" s="132"/>
      <c r="HVQ147" s="132"/>
      <c r="HVR147" s="132"/>
      <c r="HVS147" s="132"/>
      <c r="HVT147" s="132"/>
      <c r="HVU147" s="132"/>
      <c r="HVV147" s="132"/>
      <c r="HVW147" s="132"/>
      <c r="HVX147" s="132"/>
      <c r="HVY147" s="132"/>
      <c r="HVZ147" s="132"/>
      <c r="HWA147" s="132"/>
      <c r="HWB147" s="132"/>
      <c r="HWC147" s="132"/>
      <c r="HWD147" s="132"/>
      <c r="HWE147" s="132"/>
      <c r="HWF147" s="132"/>
      <c r="HWG147" s="132"/>
      <c r="HWH147" s="132"/>
      <c r="HWI147" s="132"/>
      <c r="HWJ147" s="132"/>
      <c r="HWK147" s="132"/>
      <c r="HWL147" s="132"/>
      <c r="HWM147" s="132"/>
      <c r="HWN147" s="132"/>
      <c r="HWO147" s="132"/>
      <c r="HWP147" s="132"/>
      <c r="HWQ147" s="132"/>
      <c r="HWR147" s="132"/>
      <c r="HWS147" s="132"/>
      <c r="HWT147" s="132"/>
      <c r="HWU147" s="132"/>
      <c r="HWV147" s="132"/>
      <c r="HWW147" s="132"/>
      <c r="HWX147" s="132"/>
      <c r="HWY147" s="132"/>
      <c r="HWZ147" s="132"/>
      <c r="HXA147" s="132"/>
      <c r="HXB147" s="132"/>
      <c r="HXC147" s="132"/>
      <c r="HXD147" s="132"/>
      <c r="HXE147" s="132"/>
      <c r="HXF147" s="132"/>
      <c r="HXG147" s="132"/>
      <c r="HXH147" s="132"/>
      <c r="HXI147" s="132"/>
      <c r="HXJ147" s="132"/>
      <c r="HXK147" s="132"/>
      <c r="HXL147" s="132"/>
      <c r="HXM147" s="132"/>
      <c r="HXN147" s="132"/>
      <c r="HXO147" s="132"/>
      <c r="HXP147" s="132"/>
      <c r="HXQ147" s="132"/>
      <c r="HXR147" s="132"/>
      <c r="HXS147" s="132"/>
      <c r="HXT147" s="132"/>
      <c r="HXU147" s="132"/>
      <c r="HXV147" s="132"/>
      <c r="HXW147" s="132"/>
      <c r="HXX147" s="132"/>
      <c r="HXY147" s="132"/>
      <c r="HXZ147" s="132"/>
      <c r="HYA147" s="132"/>
      <c r="HYB147" s="132"/>
      <c r="HYC147" s="132"/>
      <c r="HYD147" s="132"/>
      <c r="HYE147" s="132"/>
      <c r="HYF147" s="132"/>
      <c r="HYG147" s="132"/>
      <c r="HYH147" s="132"/>
      <c r="HYI147" s="132"/>
      <c r="HYJ147" s="132"/>
      <c r="HYK147" s="132"/>
      <c r="HYL147" s="132"/>
      <c r="HYM147" s="132"/>
      <c r="HYN147" s="132"/>
      <c r="HYO147" s="132"/>
      <c r="HYP147" s="132"/>
      <c r="HYQ147" s="132"/>
      <c r="HYR147" s="132"/>
      <c r="HYS147" s="132"/>
      <c r="HYT147" s="132"/>
      <c r="HYU147" s="132"/>
      <c r="HYV147" s="132"/>
      <c r="HYW147" s="132"/>
      <c r="HYX147" s="132"/>
      <c r="HYY147" s="132"/>
      <c r="HYZ147" s="132"/>
      <c r="HZA147" s="132"/>
      <c r="HZB147" s="132"/>
      <c r="HZC147" s="132"/>
      <c r="HZD147" s="132"/>
      <c r="HZE147" s="132"/>
      <c r="HZF147" s="132"/>
      <c r="HZG147" s="132"/>
      <c r="HZH147" s="132"/>
      <c r="HZI147" s="132"/>
      <c r="HZJ147" s="132"/>
      <c r="HZK147" s="132"/>
      <c r="HZL147" s="132"/>
      <c r="HZM147" s="132"/>
      <c r="HZN147" s="132"/>
      <c r="HZO147" s="132"/>
      <c r="HZP147" s="132"/>
      <c r="HZQ147" s="132"/>
      <c r="HZR147" s="132"/>
      <c r="HZS147" s="132"/>
      <c r="HZT147" s="132"/>
      <c r="HZU147" s="132"/>
      <c r="HZV147" s="132"/>
      <c r="HZW147" s="132"/>
      <c r="HZX147" s="132"/>
      <c r="HZY147" s="132"/>
      <c r="HZZ147" s="132"/>
      <c r="IAA147" s="132"/>
      <c r="IAB147" s="132"/>
      <c r="IAC147" s="132"/>
      <c r="IAD147" s="132"/>
      <c r="IAE147" s="132"/>
      <c r="IAF147" s="132"/>
      <c r="IAG147" s="132"/>
      <c r="IAH147" s="132"/>
      <c r="IAI147" s="132"/>
      <c r="IAJ147" s="132"/>
      <c r="IAK147" s="132"/>
      <c r="IAL147" s="132"/>
      <c r="IAM147" s="132"/>
      <c r="IAN147" s="132"/>
      <c r="IAO147" s="132"/>
      <c r="IAP147" s="132"/>
      <c r="IAQ147" s="132"/>
      <c r="IAR147" s="132"/>
      <c r="IAS147" s="132"/>
      <c r="IAT147" s="132"/>
      <c r="IAU147" s="132"/>
      <c r="IAV147" s="132"/>
      <c r="IAW147" s="132"/>
      <c r="IAX147" s="132"/>
      <c r="IAY147" s="132"/>
      <c r="IAZ147" s="132"/>
      <c r="IBA147" s="132"/>
      <c r="IBB147" s="132"/>
      <c r="IBC147" s="132"/>
      <c r="IBD147" s="132"/>
      <c r="IBE147" s="132"/>
      <c r="IBF147" s="132"/>
      <c r="IBG147" s="132"/>
      <c r="IBH147" s="132"/>
      <c r="IBI147" s="132"/>
      <c r="IBJ147" s="132"/>
      <c r="IBK147" s="132"/>
      <c r="IBL147" s="132"/>
      <c r="IBM147" s="132"/>
      <c r="IBN147" s="132"/>
      <c r="IBO147" s="132"/>
      <c r="IBP147" s="132"/>
      <c r="IBQ147" s="132"/>
      <c r="IBR147" s="132"/>
      <c r="IBS147" s="132"/>
      <c r="IBT147" s="132"/>
      <c r="IBU147" s="132"/>
      <c r="IBV147" s="132"/>
      <c r="IBW147" s="132"/>
      <c r="IBX147" s="132"/>
      <c r="IBY147" s="132"/>
      <c r="IBZ147" s="132"/>
      <c r="ICA147" s="132"/>
      <c r="ICB147" s="132"/>
      <c r="ICC147" s="132"/>
      <c r="ICD147" s="132"/>
      <c r="ICE147" s="132"/>
      <c r="ICF147" s="132"/>
      <c r="ICG147" s="132"/>
      <c r="ICH147" s="132"/>
      <c r="ICI147" s="132"/>
      <c r="ICJ147" s="132"/>
      <c r="ICK147" s="132"/>
      <c r="ICL147" s="132"/>
      <c r="ICM147" s="132"/>
      <c r="ICN147" s="132"/>
      <c r="ICO147" s="132"/>
      <c r="ICP147" s="132"/>
      <c r="ICQ147" s="132"/>
      <c r="ICR147" s="132"/>
      <c r="ICS147" s="132"/>
      <c r="ICT147" s="132"/>
      <c r="ICU147" s="132"/>
      <c r="ICV147" s="132"/>
      <c r="ICW147" s="132"/>
      <c r="ICX147" s="132"/>
      <c r="ICY147" s="132"/>
      <c r="ICZ147" s="132"/>
      <c r="IDA147" s="132"/>
      <c r="IDB147" s="132"/>
      <c r="IDC147" s="132"/>
      <c r="IDD147" s="132"/>
      <c r="IDE147" s="132"/>
      <c r="IDF147" s="132"/>
      <c r="IDG147" s="132"/>
      <c r="IDH147" s="132"/>
      <c r="IDI147" s="132"/>
      <c r="IDJ147" s="132"/>
      <c r="IDK147" s="132"/>
      <c r="IDL147" s="132"/>
      <c r="IDM147" s="132"/>
      <c r="IDN147" s="132"/>
      <c r="IDO147" s="132"/>
      <c r="IDP147" s="132"/>
      <c r="IDQ147" s="132"/>
      <c r="IDR147" s="132"/>
      <c r="IDS147" s="132"/>
      <c r="IDT147" s="132"/>
      <c r="IDU147" s="132"/>
      <c r="IDV147" s="132"/>
      <c r="IDW147" s="132"/>
      <c r="IDX147" s="132"/>
      <c r="IDY147" s="132"/>
      <c r="IDZ147" s="132"/>
      <c r="IEA147" s="132"/>
      <c r="IEB147" s="132"/>
      <c r="IEC147" s="132"/>
      <c r="IED147" s="132"/>
      <c r="IEE147" s="132"/>
      <c r="IEF147" s="132"/>
      <c r="IEG147" s="132"/>
      <c r="IEH147" s="132"/>
      <c r="IEI147" s="132"/>
      <c r="IEJ147" s="132"/>
      <c r="IEK147" s="132"/>
      <c r="IEL147" s="132"/>
      <c r="IEM147" s="132"/>
      <c r="IEN147" s="132"/>
      <c r="IEO147" s="132"/>
      <c r="IEP147" s="132"/>
      <c r="IEQ147" s="132"/>
      <c r="IER147" s="132"/>
      <c r="IES147" s="132"/>
      <c r="IET147" s="132"/>
      <c r="IEU147" s="132"/>
      <c r="IEV147" s="132"/>
      <c r="IEW147" s="132"/>
      <c r="IEX147" s="132"/>
      <c r="IEY147" s="132"/>
      <c r="IEZ147" s="132"/>
      <c r="IFA147" s="132"/>
      <c r="IFB147" s="132"/>
      <c r="IFC147" s="132"/>
      <c r="IFD147" s="132"/>
      <c r="IFE147" s="132"/>
      <c r="IFF147" s="132"/>
      <c r="IFG147" s="132"/>
      <c r="IFH147" s="132"/>
      <c r="IFI147" s="132"/>
      <c r="IFJ147" s="132"/>
      <c r="IFK147" s="132"/>
      <c r="IFL147" s="132"/>
      <c r="IFM147" s="132"/>
      <c r="IFN147" s="132"/>
      <c r="IFO147" s="132"/>
      <c r="IFP147" s="132"/>
      <c r="IFQ147" s="132"/>
      <c r="IFR147" s="132"/>
      <c r="IFS147" s="132"/>
      <c r="IFT147" s="132"/>
      <c r="IFU147" s="132"/>
      <c r="IFV147" s="132"/>
      <c r="IFW147" s="132"/>
      <c r="IFX147" s="132"/>
      <c r="IFY147" s="132"/>
      <c r="IFZ147" s="132"/>
      <c r="IGA147" s="132"/>
      <c r="IGB147" s="132"/>
      <c r="IGC147" s="132"/>
      <c r="IGD147" s="132"/>
      <c r="IGE147" s="132"/>
      <c r="IGF147" s="132"/>
      <c r="IGG147" s="132"/>
      <c r="IGH147" s="132"/>
      <c r="IGI147" s="132"/>
      <c r="IGJ147" s="132"/>
      <c r="IGK147" s="132"/>
      <c r="IGL147" s="132"/>
      <c r="IGM147" s="132"/>
      <c r="IGN147" s="132"/>
      <c r="IGO147" s="132"/>
      <c r="IGP147" s="132"/>
      <c r="IGQ147" s="132"/>
      <c r="IGR147" s="132"/>
      <c r="IGS147" s="132"/>
      <c r="IGT147" s="132"/>
      <c r="IGU147" s="132"/>
      <c r="IGV147" s="132"/>
      <c r="IGW147" s="132"/>
      <c r="IGX147" s="132"/>
      <c r="IGY147" s="132"/>
      <c r="IGZ147" s="132"/>
      <c r="IHA147" s="132"/>
      <c r="IHB147" s="132"/>
      <c r="IHC147" s="132"/>
      <c r="IHD147" s="132"/>
      <c r="IHE147" s="132"/>
      <c r="IHF147" s="132"/>
      <c r="IHG147" s="132"/>
      <c r="IHH147" s="132"/>
      <c r="IHI147" s="132"/>
      <c r="IHJ147" s="132"/>
      <c r="IHK147" s="132"/>
      <c r="IHL147" s="132"/>
      <c r="IHM147" s="132"/>
      <c r="IHN147" s="132"/>
      <c r="IHO147" s="132"/>
      <c r="IHP147" s="132"/>
      <c r="IHQ147" s="132"/>
      <c r="IHR147" s="132"/>
      <c r="IHS147" s="132"/>
      <c r="IHT147" s="132"/>
      <c r="IHU147" s="132"/>
      <c r="IHV147" s="132"/>
      <c r="IHW147" s="132"/>
      <c r="IHX147" s="132"/>
      <c r="IHY147" s="132"/>
      <c r="IHZ147" s="132"/>
      <c r="IIA147" s="132"/>
      <c r="IIB147" s="132"/>
      <c r="IIC147" s="132"/>
      <c r="IID147" s="132"/>
      <c r="IIE147" s="132"/>
      <c r="IIF147" s="132"/>
      <c r="IIG147" s="132"/>
      <c r="IIH147" s="132"/>
      <c r="III147" s="132"/>
      <c r="IIJ147" s="132"/>
      <c r="IIK147" s="132"/>
      <c r="IIL147" s="132"/>
      <c r="IIM147" s="132"/>
      <c r="IIN147" s="132"/>
      <c r="IIO147" s="132"/>
      <c r="IIP147" s="132"/>
      <c r="IIQ147" s="132"/>
      <c r="IIR147" s="132"/>
      <c r="IIS147" s="132"/>
      <c r="IIT147" s="132"/>
      <c r="IIU147" s="132"/>
      <c r="IIV147" s="132"/>
      <c r="IIW147" s="132"/>
      <c r="IIX147" s="132"/>
      <c r="IIY147" s="132"/>
      <c r="IIZ147" s="132"/>
      <c r="IJA147" s="132"/>
      <c r="IJB147" s="132"/>
      <c r="IJC147" s="132"/>
      <c r="IJD147" s="132"/>
      <c r="IJE147" s="132"/>
      <c r="IJF147" s="132"/>
      <c r="IJG147" s="132"/>
      <c r="IJH147" s="132"/>
      <c r="IJI147" s="132"/>
      <c r="IJJ147" s="132"/>
      <c r="IJK147" s="132"/>
      <c r="IJL147" s="132"/>
      <c r="IJM147" s="132"/>
      <c r="IJN147" s="132"/>
      <c r="IJO147" s="132"/>
      <c r="IJP147" s="132"/>
      <c r="IJQ147" s="132"/>
      <c r="IJR147" s="132"/>
      <c r="IJS147" s="132"/>
      <c r="IJT147" s="132"/>
      <c r="IJU147" s="132"/>
      <c r="IJV147" s="132"/>
      <c r="IJW147" s="132"/>
      <c r="IJX147" s="132"/>
      <c r="IJY147" s="132"/>
      <c r="IJZ147" s="132"/>
      <c r="IKA147" s="132"/>
      <c r="IKB147" s="132"/>
      <c r="IKC147" s="132"/>
      <c r="IKD147" s="132"/>
      <c r="IKE147" s="132"/>
      <c r="IKF147" s="132"/>
      <c r="IKG147" s="132"/>
      <c r="IKH147" s="132"/>
      <c r="IKI147" s="132"/>
      <c r="IKJ147" s="132"/>
      <c r="IKK147" s="132"/>
      <c r="IKL147" s="132"/>
      <c r="IKM147" s="132"/>
      <c r="IKN147" s="132"/>
      <c r="IKO147" s="132"/>
      <c r="IKP147" s="132"/>
      <c r="IKQ147" s="132"/>
      <c r="IKR147" s="132"/>
      <c r="IKS147" s="132"/>
      <c r="IKT147" s="132"/>
      <c r="IKU147" s="132"/>
      <c r="IKV147" s="132"/>
      <c r="IKW147" s="132"/>
      <c r="IKX147" s="132"/>
      <c r="IKY147" s="132"/>
      <c r="IKZ147" s="132"/>
      <c r="ILA147" s="132"/>
      <c r="ILB147" s="132"/>
      <c r="ILC147" s="132"/>
      <c r="ILD147" s="132"/>
      <c r="ILE147" s="132"/>
      <c r="ILF147" s="132"/>
      <c r="ILG147" s="132"/>
      <c r="ILH147" s="132"/>
      <c r="ILI147" s="132"/>
      <c r="ILJ147" s="132"/>
      <c r="ILK147" s="132"/>
      <c r="ILL147" s="132"/>
      <c r="ILM147" s="132"/>
      <c r="ILN147" s="132"/>
      <c r="ILO147" s="132"/>
      <c r="ILP147" s="132"/>
      <c r="ILQ147" s="132"/>
      <c r="ILR147" s="132"/>
      <c r="ILS147" s="132"/>
      <c r="ILT147" s="132"/>
      <c r="ILU147" s="132"/>
      <c r="ILV147" s="132"/>
      <c r="ILW147" s="132"/>
      <c r="ILX147" s="132"/>
      <c r="ILY147" s="132"/>
      <c r="ILZ147" s="132"/>
      <c r="IMA147" s="132"/>
      <c r="IMB147" s="132"/>
      <c r="IMC147" s="132"/>
      <c r="IMD147" s="132"/>
      <c r="IME147" s="132"/>
      <c r="IMF147" s="132"/>
      <c r="IMG147" s="132"/>
      <c r="IMH147" s="132"/>
      <c r="IMI147" s="132"/>
      <c r="IMJ147" s="132"/>
      <c r="IMK147" s="132"/>
      <c r="IML147" s="132"/>
      <c r="IMM147" s="132"/>
      <c r="IMN147" s="132"/>
      <c r="IMO147" s="132"/>
      <c r="IMP147" s="132"/>
      <c r="IMQ147" s="132"/>
      <c r="IMR147" s="132"/>
      <c r="IMS147" s="132"/>
      <c r="IMT147" s="132"/>
      <c r="IMU147" s="132"/>
      <c r="IMV147" s="132"/>
      <c r="IMW147" s="132"/>
      <c r="IMX147" s="132"/>
      <c r="IMY147" s="132"/>
      <c r="IMZ147" s="132"/>
      <c r="INA147" s="132"/>
      <c r="INB147" s="132"/>
      <c r="INC147" s="132"/>
      <c r="IND147" s="132"/>
      <c r="INE147" s="132"/>
      <c r="INF147" s="132"/>
      <c r="ING147" s="132"/>
      <c r="INH147" s="132"/>
      <c r="INI147" s="132"/>
      <c r="INJ147" s="132"/>
      <c r="INK147" s="132"/>
      <c r="INL147" s="132"/>
      <c r="INM147" s="132"/>
      <c r="INN147" s="132"/>
      <c r="INO147" s="132"/>
      <c r="INP147" s="132"/>
      <c r="INQ147" s="132"/>
      <c r="INR147" s="132"/>
      <c r="INS147" s="132"/>
      <c r="INT147" s="132"/>
      <c r="INU147" s="132"/>
      <c r="INV147" s="132"/>
      <c r="INW147" s="132"/>
      <c r="INX147" s="132"/>
      <c r="INY147" s="132"/>
      <c r="INZ147" s="132"/>
      <c r="IOA147" s="132"/>
      <c r="IOB147" s="132"/>
      <c r="IOC147" s="132"/>
      <c r="IOD147" s="132"/>
      <c r="IOE147" s="132"/>
      <c r="IOF147" s="132"/>
      <c r="IOG147" s="132"/>
      <c r="IOH147" s="132"/>
      <c r="IOI147" s="132"/>
      <c r="IOJ147" s="132"/>
      <c r="IOK147" s="132"/>
      <c r="IOL147" s="132"/>
      <c r="IOM147" s="132"/>
      <c r="ION147" s="132"/>
      <c r="IOO147" s="132"/>
      <c r="IOP147" s="132"/>
      <c r="IOQ147" s="132"/>
      <c r="IOR147" s="132"/>
      <c r="IOS147" s="132"/>
      <c r="IOT147" s="132"/>
      <c r="IOU147" s="132"/>
      <c r="IOV147" s="132"/>
      <c r="IOW147" s="132"/>
      <c r="IOX147" s="132"/>
      <c r="IOY147" s="132"/>
      <c r="IOZ147" s="132"/>
      <c r="IPA147" s="132"/>
      <c r="IPB147" s="132"/>
      <c r="IPC147" s="132"/>
      <c r="IPD147" s="132"/>
      <c r="IPE147" s="132"/>
      <c r="IPF147" s="132"/>
      <c r="IPG147" s="132"/>
      <c r="IPH147" s="132"/>
      <c r="IPI147" s="132"/>
      <c r="IPJ147" s="132"/>
      <c r="IPK147" s="132"/>
      <c r="IPL147" s="132"/>
      <c r="IPM147" s="132"/>
      <c r="IPN147" s="132"/>
      <c r="IPO147" s="132"/>
      <c r="IPP147" s="132"/>
      <c r="IPQ147" s="132"/>
      <c r="IPR147" s="132"/>
      <c r="IPS147" s="132"/>
      <c r="IPT147" s="132"/>
      <c r="IPU147" s="132"/>
      <c r="IPV147" s="132"/>
      <c r="IPW147" s="132"/>
      <c r="IPX147" s="132"/>
      <c r="IPY147" s="132"/>
      <c r="IPZ147" s="132"/>
      <c r="IQA147" s="132"/>
      <c r="IQB147" s="132"/>
      <c r="IQC147" s="132"/>
      <c r="IQD147" s="132"/>
      <c r="IQE147" s="132"/>
      <c r="IQF147" s="132"/>
      <c r="IQG147" s="132"/>
      <c r="IQH147" s="132"/>
      <c r="IQI147" s="132"/>
      <c r="IQJ147" s="132"/>
      <c r="IQK147" s="132"/>
      <c r="IQL147" s="132"/>
      <c r="IQM147" s="132"/>
      <c r="IQN147" s="132"/>
      <c r="IQO147" s="132"/>
      <c r="IQP147" s="132"/>
      <c r="IQQ147" s="132"/>
      <c r="IQR147" s="132"/>
      <c r="IQS147" s="132"/>
      <c r="IQT147" s="132"/>
      <c r="IQU147" s="132"/>
      <c r="IQV147" s="132"/>
      <c r="IQW147" s="132"/>
      <c r="IQX147" s="132"/>
      <c r="IQY147" s="132"/>
      <c r="IQZ147" s="132"/>
      <c r="IRA147" s="132"/>
      <c r="IRB147" s="132"/>
      <c r="IRC147" s="132"/>
      <c r="IRD147" s="132"/>
      <c r="IRE147" s="132"/>
      <c r="IRF147" s="132"/>
      <c r="IRG147" s="132"/>
      <c r="IRH147" s="132"/>
      <c r="IRI147" s="132"/>
      <c r="IRJ147" s="132"/>
      <c r="IRK147" s="132"/>
      <c r="IRL147" s="132"/>
      <c r="IRM147" s="132"/>
      <c r="IRN147" s="132"/>
      <c r="IRO147" s="132"/>
      <c r="IRP147" s="132"/>
      <c r="IRQ147" s="132"/>
      <c r="IRR147" s="132"/>
      <c r="IRS147" s="132"/>
      <c r="IRT147" s="132"/>
      <c r="IRU147" s="132"/>
      <c r="IRV147" s="132"/>
      <c r="IRW147" s="132"/>
      <c r="IRX147" s="132"/>
      <c r="IRY147" s="132"/>
      <c r="IRZ147" s="132"/>
      <c r="ISA147" s="132"/>
      <c r="ISB147" s="132"/>
      <c r="ISC147" s="132"/>
      <c r="ISD147" s="132"/>
      <c r="ISE147" s="132"/>
      <c r="ISF147" s="132"/>
      <c r="ISG147" s="132"/>
      <c r="ISH147" s="132"/>
      <c r="ISI147" s="132"/>
      <c r="ISJ147" s="132"/>
      <c r="ISK147" s="132"/>
      <c r="ISL147" s="132"/>
      <c r="ISM147" s="132"/>
      <c r="ISN147" s="132"/>
      <c r="ISO147" s="132"/>
      <c r="ISP147" s="132"/>
      <c r="ISQ147" s="132"/>
      <c r="ISR147" s="132"/>
      <c r="ISS147" s="132"/>
      <c r="IST147" s="132"/>
      <c r="ISU147" s="132"/>
      <c r="ISV147" s="132"/>
      <c r="ISW147" s="132"/>
      <c r="ISX147" s="132"/>
      <c r="ISY147" s="132"/>
      <c r="ISZ147" s="132"/>
      <c r="ITA147" s="132"/>
      <c r="ITB147" s="132"/>
      <c r="ITC147" s="132"/>
      <c r="ITD147" s="132"/>
      <c r="ITE147" s="132"/>
      <c r="ITF147" s="132"/>
      <c r="ITG147" s="132"/>
      <c r="ITH147" s="132"/>
      <c r="ITI147" s="132"/>
      <c r="ITJ147" s="132"/>
      <c r="ITK147" s="132"/>
      <c r="ITL147" s="132"/>
      <c r="ITM147" s="132"/>
      <c r="ITN147" s="132"/>
      <c r="ITO147" s="132"/>
      <c r="ITP147" s="132"/>
      <c r="ITQ147" s="132"/>
      <c r="ITR147" s="132"/>
      <c r="ITS147" s="132"/>
      <c r="ITT147" s="132"/>
      <c r="ITU147" s="132"/>
      <c r="ITV147" s="132"/>
      <c r="ITW147" s="132"/>
      <c r="ITX147" s="132"/>
      <c r="ITY147" s="132"/>
      <c r="ITZ147" s="132"/>
      <c r="IUA147" s="132"/>
      <c r="IUB147" s="132"/>
      <c r="IUC147" s="132"/>
      <c r="IUD147" s="132"/>
      <c r="IUE147" s="132"/>
      <c r="IUF147" s="132"/>
      <c r="IUG147" s="132"/>
      <c r="IUH147" s="132"/>
      <c r="IUI147" s="132"/>
      <c r="IUJ147" s="132"/>
      <c r="IUK147" s="132"/>
      <c r="IUL147" s="132"/>
      <c r="IUM147" s="132"/>
      <c r="IUN147" s="132"/>
      <c r="IUO147" s="132"/>
      <c r="IUP147" s="132"/>
      <c r="IUQ147" s="132"/>
      <c r="IUR147" s="132"/>
      <c r="IUS147" s="132"/>
      <c r="IUT147" s="132"/>
      <c r="IUU147" s="132"/>
      <c r="IUV147" s="132"/>
      <c r="IUW147" s="132"/>
      <c r="IUX147" s="132"/>
      <c r="IUY147" s="132"/>
      <c r="IUZ147" s="132"/>
      <c r="IVA147" s="132"/>
      <c r="IVB147" s="132"/>
      <c r="IVC147" s="132"/>
      <c r="IVD147" s="132"/>
      <c r="IVE147" s="132"/>
      <c r="IVF147" s="132"/>
      <c r="IVG147" s="132"/>
      <c r="IVH147" s="132"/>
      <c r="IVI147" s="132"/>
      <c r="IVJ147" s="132"/>
      <c r="IVK147" s="132"/>
      <c r="IVL147" s="132"/>
      <c r="IVM147" s="132"/>
      <c r="IVN147" s="132"/>
      <c r="IVO147" s="132"/>
      <c r="IVP147" s="132"/>
      <c r="IVQ147" s="132"/>
      <c r="IVR147" s="132"/>
      <c r="IVS147" s="132"/>
      <c r="IVT147" s="132"/>
      <c r="IVU147" s="132"/>
      <c r="IVV147" s="132"/>
      <c r="IVW147" s="132"/>
      <c r="IVX147" s="132"/>
      <c r="IVY147" s="132"/>
      <c r="IVZ147" s="132"/>
      <c r="IWA147" s="132"/>
      <c r="IWB147" s="132"/>
      <c r="IWC147" s="132"/>
      <c r="IWD147" s="132"/>
      <c r="IWE147" s="132"/>
      <c r="IWF147" s="132"/>
      <c r="IWG147" s="132"/>
      <c r="IWH147" s="132"/>
      <c r="IWI147" s="132"/>
      <c r="IWJ147" s="132"/>
      <c r="IWK147" s="132"/>
      <c r="IWL147" s="132"/>
      <c r="IWM147" s="132"/>
      <c r="IWN147" s="132"/>
      <c r="IWO147" s="132"/>
      <c r="IWP147" s="132"/>
      <c r="IWQ147" s="132"/>
      <c r="IWR147" s="132"/>
      <c r="IWS147" s="132"/>
      <c r="IWT147" s="132"/>
      <c r="IWU147" s="132"/>
      <c r="IWV147" s="132"/>
      <c r="IWW147" s="132"/>
      <c r="IWX147" s="132"/>
      <c r="IWY147" s="132"/>
      <c r="IWZ147" s="132"/>
      <c r="IXA147" s="132"/>
      <c r="IXB147" s="132"/>
      <c r="IXC147" s="132"/>
      <c r="IXD147" s="132"/>
      <c r="IXE147" s="132"/>
      <c r="IXF147" s="132"/>
      <c r="IXG147" s="132"/>
      <c r="IXH147" s="132"/>
      <c r="IXI147" s="132"/>
      <c r="IXJ147" s="132"/>
      <c r="IXK147" s="132"/>
      <c r="IXL147" s="132"/>
      <c r="IXM147" s="132"/>
      <c r="IXN147" s="132"/>
      <c r="IXO147" s="132"/>
      <c r="IXP147" s="132"/>
      <c r="IXQ147" s="132"/>
      <c r="IXR147" s="132"/>
      <c r="IXS147" s="132"/>
      <c r="IXT147" s="132"/>
      <c r="IXU147" s="132"/>
      <c r="IXV147" s="132"/>
      <c r="IXW147" s="132"/>
      <c r="IXX147" s="132"/>
      <c r="IXY147" s="132"/>
      <c r="IXZ147" s="132"/>
      <c r="IYA147" s="132"/>
      <c r="IYB147" s="132"/>
      <c r="IYC147" s="132"/>
      <c r="IYD147" s="132"/>
      <c r="IYE147" s="132"/>
      <c r="IYF147" s="132"/>
      <c r="IYG147" s="132"/>
      <c r="IYH147" s="132"/>
      <c r="IYI147" s="132"/>
      <c r="IYJ147" s="132"/>
      <c r="IYK147" s="132"/>
      <c r="IYL147" s="132"/>
      <c r="IYM147" s="132"/>
      <c r="IYN147" s="132"/>
      <c r="IYO147" s="132"/>
      <c r="IYP147" s="132"/>
      <c r="IYQ147" s="132"/>
      <c r="IYR147" s="132"/>
      <c r="IYS147" s="132"/>
      <c r="IYT147" s="132"/>
      <c r="IYU147" s="132"/>
      <c r="IYV147" s="132"/>
      <c r="IYW147" s="132"/>
      <c r="IYX147" s="132"/>
      <c r="IYY147" s="132"/>
      <c r="IYZ147" s="132"/>
      <c r="IZA147" s="132"/>
      <c r="IZB147" s="132"/>
      <c r="IZC147" s="132"/>
      <c r="IZD147" s="132"/>
      <c r="IZE147" s="132"/>
      <c r="IZF147" s="132"/>
      <c r="IZG147" s="132"/>
      <c r="IZH147" s="132"/>
      <c r="IZI147" s="132"/>
      <c r="IZJ147" s="132"/>
      <c r="IZK147" s="132"/>
      <c r="IZL147" s="132"/>
      <c r="IZM147" s="132"/>
      <c r="IZN147" s="132"/>
      <c r="IZO147" s="132"/>
      <c r="IZP147" s="132"/>
      <c r="IZQ147" s="132"/>
      <c r="IZR147" s="132"/>
      <c r="IZS147" s="132"/>
      <c r="IZT147" s="132"/>
      <c r="IZU147" s="132"/>
      <c r="IZV147" s="132"/>
      <c r="IZW147" s="132"/>
      <c r="IZX147" s="132"/>
      <c r="IZY147" s="132"/>
      <c r="IZZ147" s="132"/>
      <c r="JAA147" s="132"/>
      <c r="JAB147" s="132"/>
      <c r="JAC147" s="132"/>
      <c r="JAD147" s="132"/>
      <c r="JAE147" s="132"/>
      <c r="JAF147" s="132"/>
      <c r="JAG147" s="132"/>
      <c r="JAH147" s="132"/>
      <c r="JAI147" s="132"/>
      <c r="JAJ147" s="132"/>
      <c r="JAK147" s="132"/>
      <c r="JAL147" s="132"/>
      <c r="JAM147" s="132"/>
      <c r="JAN147" s="132"/>
      <c r="JAO147" s="132"/>
      <c r="JAP147" s="132"/>
      <c r="JAQ147" s="132"/>
      <c r="JAR147" s="132"/>
      <c r="JAS147" s="132"/>
      <c r="JAT147" s="132"/>
      <c r="JAU147" s="132"/>
      <c r="JAV147" s="132"/>
      <c r="JAW147" s="132"/>
      <c r="JAX147" s="132"/>
      <c r="JAY147" s="132"/>
      <c r="JAZ147" s="132"/>
      <c r="JBA147" s="132"/>
      <c r="JBB147" s="132"/>
      <c r="JBC147" s="132"/>
      <c r="JBD147" s="132"/>
      <c r="JBE147" s="132"/>
      <c r="JBF147" s="132"/>
      <c r="JBG147" s="132"/>
      <c r="JBH147" s="132"/>
      <c r="JBI147" s="132"/>
      <c r="JBJ147" s="132"/>
      <c r="JBK147" s="132"/>
      <c r="JBL147" s="132"/>
      <c r="JBM147" s="132"/>
      <c r="JBN147" s="132"/>
      <c r="JBO147" s="132"/>
      <c r="JBP147" s="132"/>
      <c r="JBQ147" s="132"/>
      <c r="JBR147" s="132"/>
      <c r="JBS147" s="132"/>
      <c r="JBT147" s="132"/>
      <c r="JBU147" s="132"/>
      <c r="JBV147" s="132"/>
      <c r="JBW147" s="132"/>
      <c r="JBX147" s="132"/>
      <c r="JBY147" s="132"/>
      <c r="JBZ147" s="132"/>
      <c r="JCA147" s="132"/>
      <c r="JCB147" s="132"/>
      <c r="JCC147" s="132"/>
      <c r="JCD147" s="132"/>
      <c r="JCE147" s="132"/>
      <c r="JCF147" s="132"/>
      <c r="JCG147" s="132"/>
      <c r="JCH147" s="132"/>
      <c r="JCI147" s="132"/>
      <c r="JCJ147" s="132"/>
      <c r="JCK147" s="132"/>
      <c r="JCL147" s="132"/>
      <c r="JCM147" s="132"/>
      <c r="JCN147" s="132"/>
      <c r="JCO147" s="132"/>
      <c r="JCP147" s="132"/>
      <c r="JCQ147" s="132"/>
      <c r="JCR147" s="132"/>
      <c r="JCS147" s="132"/>
      <c r="JCT147" s="132"/>
      <c r="JCU147" s="132"/>
      <c r="JCV147" s="132"/>
      <c r="JCW147" s="132"/>
      <c r="JCX147" s="132"/>
      <c r="JCY147" s="132"/>
      <c r="JCZ147" s="132"/>
      <c r="JDA147" s="132"/>
      <c r="JDB147" s="132"/>
      <c r="JDC147" s="132"/>
      <c r="JDD147" s="132"/>
      <c r="JDE147" s="132"/>
      <c r="JDF147" s="132"/>
      <c r="JDG147" s="132"/>
      <c r="JDH147" s="132"/>
      <c r="JDI147" s="132"/>
      <c r="JDJ147" s="132"/>
      <c r="JDK147" s="132"/>
      <c r="JDL147" s="132"/>
      <c r="JDM147" s="132"/>
      <c r="JDN147" s="132"/>
      <c r="JDO147" s="132"/>
      <c r="JDP147" s="132"/>
      <c r="JDQ147" s="132"/>
      <c r="JDR147" s="132"/>
      <c r="JDS147" s="132"/>
      <c r="JDT147" s="132"/>
      <c r="JDU147" s="132"/>
      <c r="JDV147" s="132"/>
      <c r="JDW147" s="132"/>
      <c r="JDX147" s="132"/>
      <c r="JDY147" s="132"/>
      <c r="JDZ147" s="132"/>
      <c r="JEA147" s="132"/>
      <c r="JEB147" s="132"/>
      <c r="JEC147" s="132"/>
      <c r="JED147" s="132"/>
      <c r="JEE147" s="132"/>
      <c r="JEF147" s="132"/>
      <c r="JEG147" s="132"/>
      <c r="JEH147" s="132"/>
      <c r="JEI147" s="132"/>
      <c r="JEJ147" s="132"/>
      <c r="JEK147" s="132"/>
      <c r="JEL147" s="132"/>
      <c r="JEM147" s="132"/>
      <c r="JEN147" s="132"/>
      <c r="JEO147" s="132"/>
      <c r="JEP147" s="132"/>
      <c r="JEQ147" s="132"/>
      <c r="JER147" s="132"/>
      <c r="JES147" s="132"/>
      <c r="JET147" s="132"/>
      <c r="JEU147" s="132"/>
      <c r="JEV147" s="132"/>
      <c r="JEW147" s="132"/>
      <c r="JEX147" s="132"/>
      <c r="JEY147" s="132"/>
      <c r="JEZ147" s="132"/>
      <c r="JFA147" s="132"/>
      <c r="JFB147" s="132"/>
      <c r="JFC147" s="132"/>
      <c r="JFD147" s="132"/>
      <c r="JFE147" s="132"/>
      <c r="JFF147" s="132"/>
      <c r="JFG147" s="132"/>
      <c r="JFH147" s="132"/>
      <c r="JFI147" s="132"/>
      <c r="JFJ147" s="132"/>
      <c r="JFK147" s="132"/>
      <c r="JFL147" s="132"/>
      <c r="JFM147" s="132"/>
      <c r="JFN147" s="132"/>
      <c r="JFO147" s="132"/>
      <c r="JFP147" s="132"/>
      <c r="JFQ147" s="132"/>
      <c r="JFR147" s="132"/>
      <c r="JFS147" s="132"/>
      <c r="JFT147" s="132"/>
      <c r="JFU147" s="132"/>
      <c r="JFV147" s="132"/>
      <c r="JFW147" s="132"/>
      <c r="JFX147" s="132"/>
      <c r="JFY147" s="132"/>
      <c r="JFZ147" s="132"/>
      <c r="JGA147" s="132"/>
      <c r="JGB147" s="132"/>
      <c r="JGC147" s="132"/>
      <c r="JGD147" s="132"/>
      <c r="JGE147" s="132"/>
      <c r="JGF147" s="132"/>
      <c r="JGG147" s="132"/>
      <c r="JGH147" s="132"/>
      <c r="JGI147" s="132"/>
      <c r="JGJ147" s="132"/>
      <c r="JGK147" s="132"/>
      <c r="JGL147" s="132"/>
      <c r="JGM147" s="132"/>
      <c r="JGN147" s="132"/>
      <c r="JGO147" s="132"/>
      <c r="JGP147" s="132"/>
      <c r="JGQ147" s="132"/>
      <c r="JGR147" s="132"/>
      <c r="JGS147" s="132"/>
      <c r="JGT147" s="132"/>
      <c r="JGU147" s="132"/>
      <c r="JGV147" s="132"/>
      <c r="JGW147" s="132"/>
      <c r="JGX147" s="132"/>
      <c r="JGY147" s="132"/>
      <c r="JGZ147" s="132"/>
      <c r="JHA147" s="132"/>
      <c r="JHB147" s="132"/>
      <c r="JHC147" s="132"/>
      <c r="JHD147" s="132"/>
      <c r="JHE147" s="132"/>
      <c r="JHF147" s="132"/>
      <c r="JHG147" s="132"/>
      <c r="JHH147" s="132"/>
      <c r="JHI147" s="132"/>
      <c r="JHJ147" s="132"/>
      <c r="JHK147" s="132"/>
      <c r="JHL147" s="132"/>
      <c r="JHM147" s="132"/>
      <c r="JHN147" s="132"/>
      <c r="JHO147" s="132"/>
      <c r="JHP147" s="132"/>
      <c r="JHQ147" s="132"/>
      <c r="JHR147" s="132"/>
      <c r="JHS147" s="132"/>
      <c r="JHT147" s="132"/>
      <c r="JHU147" s="132"/>
      <c r="JHV147" s="132"/>
      <c r="JHW147" s="132"/>
      <c r="JHX147" s="132"/>
      <c r="JHY147" s="132"/>
      <c r="JHZ147" s="132"/>
      <c r="JIA147" s="132"/>
      <c r="JIB147" s="132"/>
      <c r="JIC147" s="132"/>
      <c r="JID147" s="132"/>
      <c r="JIE147" s="132"/>
      <c r="JIF147" s="132"/>
      <c r="JIG147" s="132"/>
      <c r="JIH147" s="132"/>
      <c r="JII147" s="132"/>
      <c r="JIJ147" s="132"/>
      <c r="JIK147" s="132"/>
      <c r="JIL147" s="132"/>
      <c r="JIM147" s="132"/>
      <c r="JIN147" s="132"/>
      <c r="JIO147" s="132"/>
      <c r="JIP147" s="132"/>
      <c r="JIQ147" s="132"/>
      <c r="JIR147" s="132"/>
      <c r="JIS147" s="132"/>
      <c r="JIT147" s="132"/>
      <c r="JIU147" s="132"/>
      <c r="JIV147" s="132"/>
      <c r="JIW147" s="132"/>
      <c r="JIX147" s="132"/>
      <c r="JIY147" s="132"/>
      <c r="JIZ147" s="132"/>
      <c r="JJA147" s="132"/>
      <c r="JJB147" s="132"/>
      <c r="JJC147" s="132"/>
      <c r="JJD147" s="132"/>
      <c r="JJE147" s="132"/>
      <c r="JJF147" s="132"/>
      <c r="JJG147" s="132"/>
      <c r="JJH147" s="132"/>
      <c r="JJI147" s="132"/>
      <c r="JJJ147" s="132"/>
      <c r="JJK147" s="132"/>
      <c r="JJL147" s="132"/>
      <c r="JJM147" s="132"/>
      <c r="JJN147" s="132"/>
      <c r="JJO147" s="132"/>
      <c r="JJP147" s="132"/>
      <c r="JJQ147" s="132"/>
      <c r="JJR147" s="132"/>
      <c r="JJS147" s="132"/>
      <c r="JJT147" s="132"/>
      <c r="JJU147" s="132"/>
      <c r="JJV147" s="132"/>
      <c r="JJW147" s="132"/>
      <c r="JJX147" s="132"/>
      <c r="JJY147" s="132"/>
      <c r="JJZ147" s="132"/>
      <c r="JKA147" s="132"/>
      <c r="JKB147" s="132"/>
      <c r="JKC147" s="132"/>
      <c r="JKD147" s="132"/>
      <c r="JKE147" s="132"/>
      <c r="JKF147" s="132"/>
      <c r="JKG147" s="132"/>
      <c r="JKH147" s="132"/>
      <c r="JKI147" s="132"/>
      <c r="JKJ147" s="132"/>
      <c r="JKK147" s="132"/>
      <c r="JKL147" s="132"/>
      <c r="JKM147" s="132"/>
      <c r="JKN147" s="132"/>
      <c r="JKO147" s="132"/>
      <c r="JKP147" s="132"/>
      <c r="JKQ147" s="132"/>
      <c r="JKR147" s="132"/>
      <c r="JKS147" s="132"/>
      <c r="JKT147" s="132"/>
      <c r="JKU147" s="132"/>
      <c r="JKV147" s="132"/>
      <c r="JKW147" s="132"/>
      <c r="JKX147" s="132"/>
      <c r="JKY147" s="132"/>
      <c r="JKZ147" s="132"/>
      <c r="JLA147" s="132"/>
      <c r="JLB147" s="132"/>
      <c r="JLC147" s="132"/>
      <c r="JLD147" s="132"/>
      <c r="JLE147" s="132"/>
      <c r="JLF147" s="132"/>
      <c r="JLG147" s="132"/>
      <c r="JLH147" s="132"/>
      <c r="JLI147" s="132"/>
      <c r="JLJ147" s="132"/>
      <c r="JLK147" s="132"/>
      <c r="JLL147" s="132"/>
      <c r="JLM147" s="132"/>
      <c r="JLN147" s="132"/>
      <c r="JLO147" s="132"/>
      <c r="JLP147" s="132"/>
      <c r="JLQ147" s="132"/>
      <c r="JLR147" s="132"/>
      <c r="JLS147" s="132"/>
      <c r="JLT147" s="132"/>
      <c r="JLU147" s="132"/>
      <c r="JLV147" s="132"/>
      <c r="JLW147" s="132"/>
      <c r="JLX147" s="132"/>
      <c r="JLY147" s="132"/>
      <c r="JLZ147" s="132"/>
      <c r="JMA147" s="132"/>
      <c r="JMB147" s="132"/>
      <c r="JMC147" s="132"/>
      <c r="JMD147" s="132"/>
      <c r="JME147" s="132"/>
      <c r="JMF147" s="132"/>
      <c r="JMG147" s="132"/>
      <c r="JMH147" s="132"/>
      <c r="JMI147" s="132"/>
      <c r="JMJ147" s="132"/>
      <c r="JMK147" s="132"/>
      <c r="JML147" s="132"/>
      <c r="JMM147" s="132"/>
      <c r="JMN147" s="132"/>
      <c r="JMO147" s="132"/>
      <c r="JMP147" s="132"/>
      <c r="JMQ147" s="132"/>
      <c r="JMR147" s="132"/>
      <c r="JMS147" s="132"/>
      <c r="JMT147" s="132"/>
      <c r="JMU147" s="132"/>
      <c r="JMV147" s="132"/>
      <c r="JMW147" s="132"/>
      <c r="JMX147" s="132"/>
      <c r="JMY147" s="132"/>
      <c r="JMZ147" s="132"/>
      <c r="JNA147" s="132"/>
      <c r="JNB147" s="132"/>
      <c r="JNC147" s="132"/>
      <c r="JND147" s="132"/>
      <c r="JNE147" s="132"/>
      <c r="JNF147" s="132"/>
      <c r="JNG147" s="132"/>
      <c r="JNH147" s="132"/>
      <c r="JNI147" s="132"/>
      <c r="JNJ147" s="132"/>
      <c r="JNK147" s="132"/>
      <c r="JNL147" s="132"/>
      <c r="JNM147" s="132"/>
      <c r="JNN147" s="132"/>
      <c r="JNO147" s="132"/>
      <c r="JNP147" s="132"/>
      <c r="JNQ147" s="132"/>
      <c r="JNR147" s="132"/>
      <c r="JNS147" s="132"/>
      <c r="JNT147" s="132"/>
      <c r="JNU147" s="132"/>
      <c r="JNV147" s="132"/>
      <c r="JNW147" s="132"/>
      <c r="JNX147" s="132"/>
      <c r="JNY147" s="132"/>
      <c r="JNZ147" s="132"/>
      <c r="JOA147" s="132"/>
      <c r="JOB147" s="132"/>
      <c r="JOC147" s="132"/>
      <c r="JOD147" s="132"/>
      <c r="JOE147" s="132"/>
      <c r="JOF147" s="132"/>
      <c r="JOG147" s="132"/>
      <c r="JOH147" s="132"/>
      <c r="JOI147" s="132"/>
      <c r="JOJ147" s="132"/>
      <c r="JOK147" s="132"/>
      <c r="JOL147" s="132"/>
      <c r="JOM147" s="132"/>
      <c r="JON147" s="132"/>
      <c r="JOO147" s="132"/>
      <c r="JOP147" s="132"/>
      <c r="JOQ147" s="132"/>
      <c r="JOR147" s="132"/>
      <c r="JOS147" s="132"/>
      <c r="JOT147" s="132"/>
      <c r="JOU147" s="132"/>
      <c r="JOV147" s="132"/>
      <c r="JOW147" s="132"/>
      <c r="JOX147" s="132"/>
      <c r="JOY147" s="132"/>
      <c r="JOZ147" s="132"/>
      <c r="JPA147" s="132"/>
      <c r="JPB147" s="132"/>
      <c r="JPC147" s="132"/>
      <c r="JPD147" s="132"/>
      <c r="JPE147" s="132"/>
      <c r="JPF147" s="132"/>
      <c r="JPG147" s="132"/>
      <c r="JPH147" s="132"/>
      <c r="JPI147" s="132"/>
      <c r="JPJ147" s="132"/>
      <c r="JPK147" s="132"/>
      <c r="JPL147" s="132"/>
      <c r="JPM147" s="132"/>
      <c r="JPN147" s="132"/>
      <c r="JPO147" s="132"/>
      <c r="JPP147" s="132"/>
      <c r="JPQ147" s="132"/>
      <c r="JPR147" s="132"/>
      <c r="JPS147" s="132"/>
      <c r="JPT147" s="132"/>
      <c r="JPU147" s="132"/>
      <c r="JPV147" s="132"/>
      <c r="JPW147" s="132"/>
      <c r="JPX147" s="132"/>
      <c r="JPY147" s="132"/>
      <c r="JPZ147" s="132"/>
      <c r="JQA147" s="132"/>
      <c r="JQB147" s="132"/>
      <c r="JQC147" s="132"/>
      <c r="JQD147" s="132"/>
      <c r="JQE147" s="132"/>
      <c r="JQF147" s="132"/>
      <c r="JQG147" s="132"/>
      <c r="JQH147" s="132"/>
      <c r="JQI147" s="132"/>
      <c r="JQJ147" s="132"/>
      <c r="JQK147" s="132"/>
      <c r="JQL147" s="132"/>
      <c r="JQM147" s="132"/>
      <c r="JQN147" s="132"/>
      <c r="JQO147" s="132"/>
      <c r="JQP147" s="132"/>
      <c r="JQQ147" s="132"/>
      <c r="JQR147" s="132"/>
      <c r="JQS147" s="132"/>
      <c r="JQT147" s="132"/>
      <c r="JQU147" s="132"/>
      <c r="JQV147" s="132"/>
      <c r="JQW147" s="132"/>
      <c r="JQX147" s="132"/>
      <c r="JQY147" s="132"/>
      <c r="JQZ147" s="132"/>
      <c r="JRA147" s="132"/>
      <c r="JRB147" s="132"/>
      <c r="JRC147" s="132"/>
      <c r="JRD147" s="132"/>
      <c r="JRE147" s="132"/>
      <c r="JRF147" s="132"/>
      <c r="JRG147" s="132"/>
      <c r="JRH147" s="132"/>
      <c r="JRI147" s="132"/>
      <c r="JRJ147" s="132"/>
      <c r="JRK147" s="132"/>
      <c r="JRL147" s="132"/>
      <c r="JRM147" s="132"/>
      <c r="JRN147" s="132"/>
      <c r="JRO147" s="132"/>
      <c r="JRP147" s="132"/>
      <c r="JRQ147" s="132"/>
      <c r="JRR147" s="132"/>
      <c r="JRS147" s="132"/>
      <c r="JRT147" s="132"/>
      <c r="JRU147" s="132"/>
      <c r="JRV147" s="132"/>
      <c r="JRW147" s="132"/>
      <c r="JRX147" s="132"/>
      <c r="JRY147" s="132"/>
      <c r="JRZ147" s="132"/>
      <c r="JSA147" s="132"/>
      <c r="JSB147" s="132"/>
      <c r="JSC147" s="132"/>
      <c r="JSD147" s="132"/>
      <c r="JSE147" s="132"/>
      <c r="JSF147" s="132"/>
      <c r="JSG147" s="132"/>
      <c r="JSH147" s="132"/>
      <c r="JSI147" s="132"/>
      <c r="JSJ147" s="132"/>
      <c r="JSK147" s="132"/>
      <c r="JSL147" s="132"/>
      <c r="JSM147" s="132"/>
      <c r="JSN147" s="132"/>
      <c r="JSO147" s="132"/>
      <c r="JSP147" s="132"/>
      <c r="JSQ147" s="132"/>
      <c r="JSR147" s="132"/>
      <c r="JSS147" s="132"/>
      <c r="JST147" s="132"/>
      <c r="JSU147" s="132"/>
      <c r="JSV147" s="132"/>
      <c r="JSW147" s="132"/>
      <c r="JSX147" s="132"/>
      <c r="JSY147" s="132"/>
      <c r="JSZ147" s="132"/>
      <c r="JTA147" s="132"/>
      <c r="JTB147" s="132"/>
      <c r="JTC147" s="132"/>
      <c r="JTD147" s="132"/>
      <c r="JTE147" s="132"/>
      <c r="JTF147" s="132"/>
      <c r="JTG147" s="132"/>
      <c r="JTH147" s="132"/>
      <c r="JTI147" s="132"/>
      <c r="JTJ147" s="132"/>
      <c r="JTK147" s="132"/>
      <c r="JTL147" s="132"/>
      <c r="JTM147" s="132"/>
      <c r="JTN147" s="132"/>
      <c r="JTO147" s="132"/>
      <c r="JTP147" s="132"/>
      <c r="JTQ147" s="132"/>
      <c r="JTR147" s="132"/>
      <c r="JTS147" s="132"/>
      <c r="JTT147" s="132"/>
      <c r="JTU147" s="132"/>
      <c r="JTV147" s="132"/>
      <c r="JTW147" s="132"/>
      <c r="JTX147" s="132"/>
      <c r="JTY147" s="132"/>
      <c r="JTZ147" s="132"/>
      <c r="JUA147" s="132"/>
      <c r="JUB147" s="132"/>
      <c r="JUC147" s="132"/>
      <c r="JUD147" s="132"/>
      <c r="JUE147" s="132"/>
      <c r="JUF147" s="132"/>
      <c r="JUG147" s="132"/>
      <c r="JUH147" s="132"/>
      <c r="JUI147" s="132"/>
      <c r="JUJ147" s="132"/>
      <c r="JUK147" s="132"/>
      <c r="JUL147" s="132"/>
      <c r="JUM147" s="132"/>
      <c r="JUN147" s="132"/>
      <c r="JUO147" s="132"/>
      <c r="JUP147" s="132"/>
      <c r="JUQ147" s="132"/>
      <c r="JUR147" s="132"/>
      <c r="JUS147" s="132"/>
      <c r="JUT147" s="132"/>
      <c r="JUU147" s="132"/>
      <c r="JUV147" s="132"/>
      <c r="JUW147" s="132"/>
      <c r="JUX147" s="132"/>
      <c r="JUY147" s="132"/>
      <c r="JUZ147" s="132"/>
      <c r="JVA147" s="132"/>
      <c r="JVB147" s="132"/>
      <c r="JVC147" s="132"/>
      <c r="JVD147" s="132"/>
      <c r="JVE147" s="132"/>
      <c r="JVF147" s="132"/>
      <c r="JVG147" s="132"/>
      <c r="JVH147" s="132"/>
      <c r="JVI147" s="132"/>
      <c r="JVJ147" s="132"/>
      <c r="JVK147" s="132"/>
      <c r="JVL147" s="132"/>
      <c r="JVM147" s="132"/>
      <c r="JVN147" s="132"/>
      <c r="JVO147" s="132"/>
      <c r="JVP147" s="132"/>
      <c r="JVQ147" s="132"/>
      <c r="JVR147" s="132"/>
      <c r="JVS147" s="132"/>
      <c r="JVT147" s="132"/>
      <c r="JVU147" s="132"/>
      <c r="JVV147" s="132"/>
      <c r="JVW147" s="132"/>
      <c r="JVX147" s="132"/>
      <c r="JVY147" s="132"/>
      <c r="JVZ147" s="132"/>
      <c r="JWA147" s="132"/>
      <c r="JWB147" s="132"/>
      <c r="JWC147" s="132"/>
      <c r="JWD147" s="132"/>
      <c r="JWE147" s="132"/>
      <c r="JWF147" s="132"/>
      <c r="JWG147" s="132"/>
      <c r="JWH147" s="132"/>
      <c r="JWI147" s="132"/>
      <c r="JWJ147" s="132"/>
      <c r="JWK147" s="132"/>
      <c r="JWL147" s="132"/>
      <c r="JWM147" s="132"/>
      <c r="JWN147" s="132"/>
      <c r="JWO147" s="132"/>
      <c r="JWP147" s="132"/>
      <c r="JWQ147" s="132"/>
      <c r="JWR147" s="132"/>
      <c r="JWS147" s="132"/>
      <c r="JWT147" s="132"/>
      <c r="JWU147" s="132"/>
      <c r="JWV147" s="132"/>
      <c r="JWW147" s="132"/>
      <c r="JWX147" s="132"/>
      <c r="JWY147" s="132"/>
      <c r="JWZ147" s="132"/>
      <c r="JXA147" s="132"/>
      <c r="JXB147" s="132"/>
      <c r="JXC147" s="132"/>
      <c r="JXD147" s="132"/>
      <c r="JXE147" s="132"/>
      <c r="JXF147" s="132"/>
      <c r="JXG147" s="132"/>
      <c r="JXH147" s="132"/>
      <c r="JXI147" s="132"/>
      <c r="JXJ147" s="132"/>
      <c r="JXK147" s="132"/>
      <c r="JXL147" s="132"/>
      <c r="JXM147" s="132"/>
      <c r="JXN147" s="132"/>
      <c r="JXO147" s="132"/>
      <c r="JXP147" s="132"/>
      <c r="JXQ147" s="132"/>
      <c r="JXR147" s="132"/>
      <c r="JXS147" s="132"/>
      <c r="JXT147" s="132"/>
      <c r="JXU147" s="132"/>
      <c r="JXV147" s="132"/>
      <c r="JXW147" s="132"/>
      <c r="JXX147" s="132"/>
      <c r="JXY147" s="132"/>
      <c r="JXZ147" s="132"/>
      <c r="JYA147" s="132"/>
      <c r="JYB147" s="132"/>
      <c r="JYC147" s="132"/>
      <c r="JYD147" s="132"/>
      <c r="JYE147" s="132"/>
      <c r="JYF147" s="132"/>
      <c r="JYG147" s="132"/>
      <c r="JYH147" s="132"/>
      <c r="JYI147" s="132"/>
      <c r="JYJ147" s="132"/>
      <c r="JYK147" s="132"/>
      <c r="JYL147" s="132"/>
      <c r="JYM147" s="132"/>
      <c r="JYN147" s="132"/>
      <c r="JYO147" s="132"/>
      <c r="JYP147" s="132"/>
      <c r="JYQ147" s="132"/>
      <c r="JYR147" s="132"/>
      <c r="JYS147" s="132"/>
      <c r="JYT147" s="132"/>
      <c r="JYU147" s="132"/>
      <c r="JYV147" s="132"/>
      <c r="JYW147" s="132"/>
      <c r="JYX147" s="132"/>
      <c r="JYY147" s="132"/>
      <c r="JYZ147" s="132"/>
      <c r="JZA147" s="132"/>
      <c r="JZB147" s="132"/>
      <c r="JZC147" s="132"/>
      <c r="JZD147" s="132"/>
      <c r="JZE147" s="132"/>
      <c r="JZF147" s="132"/>
      <c r="JZG147" s="132"/>
      <c r="JZH147" s="132"/>
      <c r="JZI147" s="132"/>
      <c r="JZJ147" s="132"/>
      <c r="JZK147" s="132"/>
      <c r="JZL147" s="132"/>
      <c r="JZM147" s="132"/>
      <c r="JZN147" s="132"/>
      <c r="JZO147" s="132"/>
      <c r="JZP147" s="132"/>
      <c r="JZQ147" s="132"/>
      <c r="JZR147" s="132"/>
      <c r="JZS147" s="132"/>
      <c r="JZT147" s="132"/>
      <c r="JZU147" s="132"/>
      <c r="JZV147" s="132"/>
      <c r="JZW147" s="132"/>
      <c r="JZX147" s="132"/>
      <c r="JZY147" s="132"/>
      <c r="JZZ147" s="132"/>
      <c r="KAA147" s="132"/>
      <c r="KAB147" s="132"/>
      <c r="KAC147" s="132"/>
      <c r="KAD147" s="132"/>
      <c r="KAE147" s="132"/>
      <c r="KAF147" s="132"/>
      <c r="KAG147" s="132"/>
      <c r="KAH147" s="132"/>
      <c r="KAI147" s="132"/>
      <c r="KAJ147" s="132"/>
      <c r="KAK147" s="132"/>
      <c r="KAL147" s="132"/>
      <c r="KAM147" s="132"/>
      <c r="KAN147" s="132"/>
      <c r="KAO147" s="132"/>
      <c r="KAP147" s="132"/>
      <c r="KAQ147" s="132"/>
      <c r="KAR147" s="132"/>
      <c r="KAS147" s="132"/>
      <c r="KAT147" s="132"/>
      <c r="KAU147" s="132"/>
      <c r="KAV147" s="132"/>
      <c r="KAW147" s="132"/>
      <c r="KAX147" s="132"/>
      <c r="KAY147" s="132"/>
      <c r="KAZ147" s="132"/>
      <c r="KBA147" s="132"/>
      <c r="KBB147" s="132"/>
      <c r="KBC147" s="132"/>
      <c r="KBD147" s="132"/>
      <c r="KBE147" s="132"/>
      <c r="KBF147" s="132"/>
      <c r="KBG147" s="132"/>
      <c r="KBH147" s="132"/>
      <c r="KBI147" s="132"/>
      <c r="KBJ147" s="132"/>
      <c r="KBK147" s="132"/>
      <c r="KBL147" s="132"/>
      <c r="KBM147" s="132"/>
      <c r="KBN147" s="132"/>
      <c r="KBO147" s="132"/>
      <c r="KBP147" s="132"/>
      <c r="KBQ147" s="132"/>
      <c r="KBR147" s="132"/>
      <c r="KBS147" s="132"/>
      <c r="KBT147" s="132"/>
      <c r="KBU147" s="132"/>
      <c r="KBV147" s="132"/>
      <c r="KBW147" s="132"/>
      <c r="KBX147" s="132"/>
      <c r="KBY147" s="132"/>
      <c r="KBZ147" s="132"/>
      <c r="KCA147" s="132"/>
      <c r="KCB147" s="132"/>
      <c r="KCC147" s="132"/>
      <c r="KCD147" s="132"/>
      <c r="KCE147" s="132"/>
      <c r="KCF147" s="132"/>
      <c r="KCG147" s="132"/>
      <c r="KCH147" s="132"/>
      <c r="KCI147" s="132"/>
      <c r="KCJ147" s="132"/>
      <c r="KCK147" s="132"/>
      <c r="KCL147" s="132"/>
      <c r="KCM147" s="132"/>
      <c r="KCN147" s="132"/>
      <c r="KCO147" s="132"/>
      <c r="KCP147" s="132"/>
      <c r="KCQ147" s="132"/>
      <c r="KCR147" s="132"/>
      <c r="KCS147" s="132"/>
      <c r="KCT147" s="132"/>
      <c r="KCU147" s="132"/>
      <c r="KCV147" s="132"/>
      <c r="KCW147" s="132"/>
      <c r="KCX147" s="132"/>
      <c r="KCY147" s="132"/>
      <c r="KCZ147" s="132"/>
      <c r="KDA147" s="132"/>
      <c r="KDB147" s="132"/>
      <c r="KDC147" s="132"/>
      <c r="KDD147" s="132"/>
      <c r="KDE147" s="132"/>
      <c r="KDF147" s="132"/>
      <c r="KDG147" s="132"/>
      <c r="KDH147" s="132"/>
      <c r="KDI147" s="132"/>
      <c r="KDJ147" s="132"/>
      <c r="KDK147" s="132"/>
      <c r="KDL147" s="132"/>
      <c r="KDM147" s="132"/>
      <c r="KDN147" s="132"/>
      <c r="KDO147" s="132"/>
      <c r="KDP147" s="132"/>
      <c r="KDQ147" s="132"/>
      <c r="KDR147" s="132"/>
      <c r="KDS147" s="132"/>
      <c r="KDT147" s="132"/>
      <c r="KDU147" s="132"/>
      <c r="KDV147" s="132"/>
      <c r="KDW147" s="132"/>
      <c r="KDX147" s="132"/>
      <c r="KDY147" s="132"/>
      <c r="KDZ147" s="132"/>
      <c r="KEA147" s="132"/>
      <c r="KEB147" s="132"/>
      <c r="KEC147" s="132"/>
      <c r="KED147" s="132"/>
      <c r="KEE147" s="132"/>
      <c r="KEF147" s="132"/>
      <c r="KEG147" s="132"/>
      <c r="KEH147" s="132"/>
      <c r="KEI147" s="132"/>
      <c r="KEJ147" s="132"/>
      <c r="KEK147" s="132"/>
      <c r="KEL147" s="132"/>
      <c r="KEM147" s="132"/>
      <c r="KEN147" s="132"/>
      <c r="KEO147" s="132"/>
      <c r="KEP147" s="132"/>
      <c r="KEQ147" s="132"/>
      <c r="KER147" s="132"/>
      <c r="KES147" s="132"/>
      <c r="KET147" s="132"/>
      <c r="KEU147" s="132"/>
      <c r="KEV147" s="132"/>
      <c r="KEW147" s="132"/>
      <c r="KEX147" s="132"/>
      <c r="KEY147" s="132"/>
      <c r="KEZ147" s="132"/>
      <c r="KFA147" s="132"/>
      <c r="KFB147" s="132"/>
      <c r="KFC147" s="132"/>
      <c r="KFD147" s="132"/>
      <c r="KFE147" s="132"/>
      <c r="KFF147" s="132"/>
      <c r="KFG147" s="132"/>
      <c r="KFH147" s="132"/>
      <c r="KFI147" s="132"/>
      <c r="KFJ147" s="132"/>
      <c r="KFK147" s="132"/>
      <c r="KFL147" s="132"/>
      <c r="KFM147" s="132"/>
      <c r="KFN147" s="132"/>
      <c r="KFO147" s="132"/>
      <c r="KFP147" s="132"/>
      <c r="KFQ147" s="132"/>
      <c r="KFR147" s="132"/>
      <c r="KFS147" s="132"/>
      <c r="KFT147" s="132"/>
      <c r="KFU147" s="132"/>
      <c r="KFV147" s="132"/>
      <c r="KFW147" s="132"/>
      <c r="KFX147" s="132"/>
      <c r="KFY147" s="132"/>
      <c r="KFZ147" s="132"/>
      <c r="KGA147" s="132"/>
      <c r="KGB147" s="132"/>
      <c r="KGC147" s="132"/>
      <c r="KGD147" s="132"/>
      <c r="KGE147" s="132"/>
      <c r="KGF147" s="132"/>
      <c r="KGG147" s="132"/>
      <c r="KGH147" s="132"/>
      <c r="KGI147" s="132"/>
      <c r="KGJ147" s="132"/>
      <c r="KGK147" s="132"/>
      <c r="KGL147" s="132"/>
      <c r="KGM147" s="132"/>
      <c r="KGN147" s="132"/>
      <c r="KGO147" s="132"/>
      <c r="KGP147" s="132"/>
      <c r="KGQ147" s="132"/>
      <c r="KGR147" s="132"/>
      <c r="KGS147" s="132"/>
      <c r="KGT147" s="132"/>
      <c r="KGU147" s="132"/>
      <c r="KGV147" s="132"/>
      <c r="KGW147" s="132"/>
      <c r="KGX147" s="132"/>
      <c r="KGY147" s="132"/>
      <c r="KGZ147" s="132"/>
      <c r="KHA147" s="132"/>
      <c r="KHB147" s="132"/>
      <c r="KHC147" s="132"/>
      <c r="KHD147" s="132"/>
      <c r="KHE147" s="132"/>
      <c r="KHF147" s="132"/>
      <c r="KHG147" s="132"/>
      <c r="KHH147" s="132"/>
      <c r="KHI147" s="132"/>
      <c r="KHJ147" s="132"/>
      <c r="KHK147" s="132"/>
      <c r="KHL147" s="132"/>
      <c r="KHM147" s="132"/>
      <c r="KHN147" s="132"/>
      <c r="KHO147" s="132"/>
      <c r="KHP147" s="132"/>
      <c r="KHQ147" s="132"/>
      <c r="KHR147" s="132"/>
      <c r="KHS147" s="132"/>
      <c r="KHT147" s="132"/>
      <c r="KHU147" s="132"/>
      <c r="KHV147" s="132"/>
      <c r="KHW147" s="132"/>
      <c r="KHX147" s="132"/>
      <c r="KHY147" s="132"/>
      <c r="KHZ147" s="132"/>
      <c r="KIA147" s="132"/>
      <c r="KIB147" s="132"/>
      <c r="KIC147" s="132"/>
      <c r="KID147" s="132"/>
      <c r="KIE147" s="132"/>
      <c r="KIF147" s="132"/>
      <c r="KIG147" s="132"/>
      <c r="KIH147" s="132"/>
      <c r="KII147" s="132"/>
      <c r="KIJ147" s="132"/>
      <c r="KIK147" s="132"/>
      <c r="KIL147" s="132"/>
      <c r="KIM147" s="132"/>
      <c r="KIN147" s="132"/>
      <c r="KIO147" s="132"/>
      <c r="KIP147" s="132"/>
      <c r="KIQ147" s="132"/>
      <c r="KIR147" s="132"/>
      <c r="KIS147" s="132"/>
      <c r="KIT147" s="132"/>
      <c r="KIU147" s="132"/>
      <c r="KIV147" s="132"/>
      <c r="KIW147" s="132"/>
      <c r="KIX147" s="132"/>
      <c r="KIY147" s="132"/>
      <c r="KIZ147" s="132"/>
      <c r="KJA147" s="132"/>
      <c r="KJB147" s="132"/>
      <c r="KJC147" s="132"/>
      <c r="KJD147" s="132"/>
      <c r="KJE147" s="132"/>
      <c r="KJF147" s="132"/>
      <c r="KJG147" s="132"/>
      <c r="KJH147" s="132"/>
      <c r="KJI147" s="132"/>
      <c r="KJJ147" s="132"/>
      <c r="KJK147" s="132"/>
      <c r="KJL147" s="132"/>
      <c r="KJM147" s="132"/>
      <c r="KJN147" s="132"/>
      <c r="KJO147" s="132"/>
      <c r="KJP147" s="132"/>
      <c r="KJQ147" s="132"/>
      <c r="KJR147" s="132"/>
      <c r="KJS147" s="132"/>
      <c r="KJT147" s="132"/>
      <c r="KJU147" s="132"/>
      <c r="KJV147" s="132"/>
      <c r="KJW147" s="132"/>
      <c r="KJX147" s="132"/>
      <c r="KJY147" s="132"/>
      <c r="KJZ147" s="132"/>
      <c r="KKA147" s="132"/>
      <c r="KKB147" s="132"/>
      <c r="KKC147" s="132"/>
      <c r="KKD147" s="132"/>
      <c r="KKE147" s="132"/>
      <c r="KKF147" s="132"/>
      <c r="KKG147" s="132"/>
      <c r="KKH147" s="132"/>
      <c r="KKI147" s="132"/>
      <c r="KKJ147" s="132"/>
      <c r="KKK147" s="132"/>
      <c r="KKL147" s="132"/>
      <c r="KKM147" s="132"/>
      <c r="KKN147" s="132"/>
      <c r="KKO147" s="132"/>
      <c r="KKP147" s="132"/>
      <c r="KKQ147" s="132"/>
      <c r="KKR147" s="132"/>
      <c r="KKS147" s="132"/>
      <c r="KKT147" s="132"/>
      <c r="KKU147" s="132"/>
      <c r="KKV147" s="132"/>
      <c r="KKW147" s="132"/>
      <c r="KKX147" s="132"/>
      <c r="KKY147" s="132"/>
      <c r="KKZ147" s="132"/>
      <c r="KLA147" s="132"/>
      <c r="KLB147" s="132"/>
      <c r="KLC147" s="132"/>
      <c r="KLD147" s="132"/>
      <c r="KLE147" s="132"/>
      <c r="KLF147" s="132"/>
      <c r="KLG147" s="132"/>
      <c r="KLH147" s="132"/>
      <c r="KLI147" s="132"/>
      <c r="KLJ147" s="132"/>
      <c r="KLK147" s="132"/>
      <c r="KLL147" s="132"/>
      <c r="KLM147" s="132"/>
      <c r="KLN147" s="132"/>
      <c r="KLO147" s="132"/>
      <c r="KLP147" s="132"/>
      <c r="KLQ147" s="132"/>
      <c r="KLR147" s="132"/>
      <c r="KLS147" s="132"/>
      <c r="KLT147" s="132"/>
      <c r="KLU147" s="132"/>
      <c r="KLV147" s="132"/>
      <c r="KLW147" s="132"/>
      <c r="KLX147" s="132"/>
      <c r="KLY147" s="132"/>
      <c r="KLZ147" s="132"/>
      <c r="KMA147" s="132"/>
      <c r="KMB147" s="132"/>
      <c r="KMC147" s="132"/>
      <c r="KMD147" s="132"/>
      <c r="KME147" s="132"/>
      <c r="KMF147" s="132"/>
      <c r="KMG147" s="132"/>
      <c r="KMH147" s="132"/>
      <c r="KMI147" s="132"/>
      <c r="KMJ147" s="132"/>
      <c r="KMK147" s="132"/>
      <c r="KML147" s="132"/>
      <c r="KMM147" s="132"/>
      <c r="KMN147" s="132"/>
      <c r="KMO147" s="132"/>
      <c r="KMP147" s="132"/>
      <c r="KMQ147" s="132"/>
      <c r="KMR147" s="132"/>
      <c r="KMS147" s="132"/>
      <c r="KMT147" s="132"/>
      <c r="KMU147" s="132"/>
      <c r="KMV147" s="132"/>
      <c r="KMW147" s="132"/>
      <c r="KMX147" s="132"/>
      <c r="KMY147" s="132"/>
      <c r="KMZ147" s="132"/>
      <c r="KNA147" s="132"/>
      <c r="KNB147" s="132"/>
      <c r="KNC147" s="132"/>
      <c r="KND147" s="132"/>
      <c r="KNE147" s="132"/>
      <c r="KNF147" s="132"/>
      <c r="KNG147" s="132"/>
      <c r="KNH147" s="132"/>
      <c r="KNI147" s="132"/>
      <c r="KNJ147" s="132"/>
      <c r="KNK147" s="132"/>
      <c r="KNL147" s="132"/>
      <c r="KNM147" s="132"/>
      <c r="KNN147" s="132"/>
      <c r="KNO147" s="132"/>
      <c r="KNP147" s="132"/>
      <c r="KNQ147" s="132"/>
      <c r="KNR147" s="132"/>
      <c r="KNS147" s="132"/>
      <c r="KNT147" s="132"/>
      <c r="KNU147" s="132"/>
      <c r="KNV147" s="132"/>
      <c r="KNW147" s="132"/>
      <c r="KNX147" s="132"/>
      <c r="KNY147" s="132"/>
      <c r="KNZ147" s="132"/>
      <c r="KOA147" s="132"/>
      <c r="KOB147" s="132"/>
      <c r="KOC147" s="132"/>
      <c r="KOD147" s="132"/>
      <c r="KOE147" s="132"/>
      <c r="KOF147" s="132"/>
      <c r="KOG147" s="132"/>
      <c r="KOH147" s="132"/>
      <c r="KOI147" s="132"/>
      <c r="KOJ147" s="132"/>
      <c r="KOK147" s="132"/>
      <c r="KOL147" s="132"/>
      <c r="KOM147" s="132"/>
      <c r="KON147" s="132"/>
      <c r="KOO147" s="132"/>
      <c r="KOP147" s="132"/>
      <c r="KOQ147" s="132"/>
      <c r="KOR147" s="132"/>
      <c r="KOS147" s="132"/>
      <c r="KOT147" s="132"/>
      <c r="KOU147" s="132"/>
      <c r="KOV147" s="132"/>
      <c r="KOW147" s="132"/>
      <c r="KOX147" s="132"/>
      <c r="KOY147" s="132"/>
      <c r="KOZ147" s="132"/>
      <c r="KPA147" s="132"/>
      <c r="KPB147" s="132"/>
      <c r="KPC147" s="132"/>
      <c r="KPD147" s="132"/>
      <c r="KPE147" s="132"/>
      <c r="KPF147" s="132"/>
      <c r="KPG147" s="132"/>
      <c r="KPH147" s="132"/>
      <c r="KPI147" s="132"/>
      <c r="KPJ147" s="132"/>
      <c r="KPK147" s="132"/>
      <c r="KPL147" s="132"/>
      <c r="KPM147" s="132"/>
      <c r="KPN147" s="132"/>
      <c r="KPO147" s="132"/>
      <c r="KPP147" s="132"/>
      <c r="KPQ147" s="132"/>
      <c r="KPR147" s="132"/>
      <c r="KPS147" s="132"/>
      <c r="KPT147" s="132"/>
      <c r="KPU147" s="132"/>
      <c r="KPV147" s="132"/>
      <c r="KPW147" s="132"/>
      <c r="KPX147" s="132"/>
      <c r="KPY147" s="132"/>
      <c r="KPZ147" s="132"/>
      <c r="KQA147" s="132"/>
      <c r="KQB147" s="132"/>
      <c r="KQC147" s="132"/>
      <c r="KQD147" s="132"/>
      <c r="KQE147" s="132"/>
      <c r="KQF147" s="132"/>
      <c r="KQG147" s="132"/>
      <c r="KQH147" s="132"/>
      <c r="KQI147" s="132"/>
      <c r="KQJ147" s="132"/>
      <c r="KQK147" s="132"/>
      <c r="KQL147" s="132"/>
      <c r="KQM147" s="132"/>
      <c r="KQN147" s="132"/>
      <c r="KQO147" s="132"/>
      <c r="KQP147" s="132"/>
      <c r="KQQ147" s="132"/>
      <c r="KQR147" s="132"/>
      <c r="KQS147" s="132"/>
      <c r="KQT147" s="132"/>
      <c r="KQU147" s="132"/>
      <c r="KQV147" s="132"/>
      <c r="KQW147" s="132"/>
      <c r="KQX147" s="132"/>
      <c r="KQY147" s="132"/>
      <c r="KQZ147" s="132"/>
      <c r="KRA147" s="132"/>
      <c r="KRB147" s="132"/>
      <c r="KRC147" s="132"/>
      <c r="KRD147" s="132"/>
      <c r="KRE147" s="132"/>
      <c r="KRF147" s="132"/>
      <c r="KRG147" s="132"/>
      <c r="KRH147" s="132"/>
      <c r="KRI147" s="132"/>
      <c r="KRJ147" s="132"/>
      <c r="KRK147" s="132"/>
      <c r="KRL147" s="132"/>
      <c r="KRM147" s="132"/>
      <c r="KRN147" s="132"/>
      <c r="KRO147" s="132"/>
      <c r="KRP147" s="132"/>
      <c r="KRQ147" s="132"/>
      <c r="KRR147" s="132"/>
      <c r="KRS147" s="132"/>
      <c r="KRT147" s="132"/>
      <c r="KRU147" s="132"/>
      <c r="KRV147" s="132"/>
      <c r="KRW147" s="132"/>
      <c r="KRX147" s="132"/>
      <c r="KRY147" s="132"/>
      <c r="KRZ147" s="132"/>
      <c r="KSA147" s="132"/>
      <c r="KSB147" s="132"/>
      <c r="KSC147" s="132"/>
      <c r="KSD147" s="132"/>
      <c r="KSE147" s="132"/>
      <c r="KSF147" s="132"/>
      <c r="KSG147" s="132"/>
      <c r="KSH147" s="132"/>
      <c r="KSI147" s="132"/>
      <c r="KSJ147" s="132"/>
      <c r="KSK147" s="132"/>
      <c r="KSL147" s="132"/>
      <c r="KSM147" s="132"/>
      <c r="KSN147" s="132"/>
      <c r="KSO147" s="132"/>
      <c r="KSP147" s="132"/>
      <c r="KSQ147" s="132"/>
      <c r="KSR147" s="132"/>
      <c r="KSS147" s="132"/>
      <c r="KST147" s="132"/>
      <c r="KSU147" s="132"/>
      <c r="KSV147" s="132"/>
      <c r="KSW147" s="132"/>
      <c r="KSX147" s="132"/>
      <c r="KSY147" s="132"/>
      <c r="KSZ147" s="132"/>
      <c r="KTA147" s="132"/>
      <c r="KTB147" s="132"/>
      <c r="KTC147" s="132"/>
      <c r="KTD147" s="132"/>
      <c r="KTE147" s="132"/>
      <c r="KTF147" s="132"/>
      <c r="KTG147" s="132"/>
      <c r="KTH147" s="132"/>
      <c r="KTI147" s="132"/>
      <c r="KTJ147" s="132"/>
      <c r="KTK147" s="132"/>
      <c r="KTL147" s="132"/>
      <c r="KTM147" s="132"/>
      <c r="KTN147" s="132"/>
      <c r="KTO147" s="132"/>
      <c r="KTP147" s="132"/>
      <c r="KTQ147" s="132"/>
      <c r="KTR147" s="132"/>
      <c r="KTS147" s="132"/>
      <c r="KTT147" s="132"/>
      <c r="KTU147" s="132"/>
      <c r="KTV147" s="132"/>
      <c r="KTW147" s="132"/>
      <c r="KTX147" s="132"/>
      <c r="KTY147" s="132"/>
      <c r="KTZ147" s="132"/>
      <c r="KUA147" s="132"/>
      <c r="KUB147" s="132"/>
      <c r="KUC147" s="132"/>
      <c r="KUD147" s="132"/>
      <c r="KUE147" s="132"/>
      <c r="KUF147" s="132"/>
      <c r="KUG147" s="132"/>
      <c r="KUH147" s="132"/>
      <c r="KUI147" s="132"/>
      <c r="KUJ147" s="132"/>
      <c r="KUK147" s="132"/>
      <c r="KUL147" s="132"/>
      <c r="KUM147" s="132"/>
      <c r="KUN147" s="132"/>
      <c r="KUO147" s="132"/>
      <c r="KUP147" s="132"/>
      <c r="KUQ147" s="132"/>
      <c r="KUR147" s="132"/>
      <c r="KUS147" s="132"/>
      <c r="KUT147" s="132"/>
      <c r="KUU147" s="132"/>
      <c r="KUV147" s="132"/>
      <c r="KUW147" s="132"/>
      <c r="KUX147" s="132"/>
      <c r="KUY147" s="132"/>
      <c r="KUZ147" s="132"/>
      <c r="KVA147" s="132"/>
      <c r="KVB147" s="132"/>
      <c r="KVC147" s="132"/>
      <c r="KVD147" s="132"/>
      <c r="KVE147" s="132"/>
      <c r="KVF147" s="132"/>
      <c r="KVG147" s="132"/>
      <c r="KVH147" s="132"/>
      <c r="KVI147" s="132"/>
      <c r="KVJ147" s="132"/>
      <c r="KVK147" s="132"/>
      <c r="KVL147" s="132"/>
      <c r="KVM147" s="132"/>
      <c r="KVN147" s="132"/>
      <c r="KVO147" s="132"/>
      <c r="KVP147" s="132"/>
      <c r="KVQ147" s="132"/>
      <c r="KVR147" s="132"/>
      <c r="KVS147" s="132"/>
      <c r="KVT147" s="132"/>
      <c r="KVU147" s="132"/>
      <c r="KVV147" s="132"/>
      <c r="KVW147" s="132"/>
      <c r="KVX147" s="132"/>
      <c r="KVY147" s="132"/>
      <c r="KVZ147" s="132"/>
      <c r="KWA147" s="132"/>
      <c r="KWB147" s="132"/>
      <c r="KWC147" s="132"/>
      <c r="KWD147" s="132"/>
      <c r="KWE147" s="132"/>
      <c r="KWF147" s="132"/>
      <c r="KWG147" s="132"/>
      <c r="KWH147" s="132"/>
      <c r="KWI147" s="132"/>
      <c r="KWJ147" s="132"/>
      <c r="KWK147" s="132"/>
      <c r="KWL147" s="132"/>
      <c r="KWM147" s="132"/>
      <c r="KWN147" s="132"/>
      <c r="KWO147" s="132"/>
      <c r="KWP147" s="132"/>
      <c r="KWQ147" s="132"/>
      <c r="KWR147" s="132"/>
      <c r="KWS147" s="132"/>
      <c r="KWT147" s="132"/>
      <c r="KWU147" s="132"/>
      <c r="KWV147" s="132"/>
      <c r="KWW147" s="132"/>
      <c r="KWX147" s="132"/>
      <c r="KWY147" s="132"/>
      <c r="KWZ147" s="132"/>
      <c r="KXA147" s="132"/>
      <c r="KXB147" s="132"/>
      <c r="KXC147" s="132"/>
      <c r="KXD147" s="132"/>
      <c r="KXE147" s="132"/>
      <c r="KXF147" s="132"/>
      <c r="KXG147" s="132"/>
      <c r="KXH147" s="132"/>
      <c r="KXI147" s="132"/>
      <c r="KXJ147" s="132"/>
      <c r="KXK147" s="132"/>
      <c r="KXL147" s="132"/>
      <c r="KXM147" s="132"/>
      <c r="KXN147" s="132"/>
      <c r="KXO147" s="132"/>
      <c r="KXP147" s="132"/>
      <c r="KXQ147" s="132"/>
      <c r="KXR147" s="132"/>
      <c r="KXS147" s="132"/>
      <c r="KXT147" s="132"/>
      <c r="KXU147" s="132"/>
      <c r="KXV147" s="132"/>
      <c r="KXW147" s="132"/>
      <c r="KXX147" s="132"/>
      <c r="KXY147" s="132"/>
      <c r="KXZ147" s="132"/>
      <c r="KYA147" s="132"/>
      <c r="KYB147" s="132"/>
      <c r="KYC147" s="132"/>
      <c r="KYD147" s="132"/>
      <c r="KYE147" s="132"/>
      <c r="KYF147" s="132"/>
      <c r="KYG147" s="132"/>
      <c r="KYH147" s="132"/>
      <c r="KYI147" s="132"/>
      <c r="KYJ147" s="132"/>
      <c r="KYK147" s="132"/>
      <c r="KYL147" s="132"/>
      <c r="KYM147" s="132"/>
      <c r="KYN147" s="132"/>
      <c r="KYO147" s="132"/>
      <c r="KYP147" s="132"/>
      <c r="KYQ147" s="132"/>
      <c r="KYR147" s="132"/>
      <c r="KYS147" s="132"/>
      <c r="KYT147" s="132"/>
      <c r="KYU147" s="132"/>
      <c r="KYV147" s="132"/>
      <c r="KYW147" s="132"/>
      <c r="KYX147" s="132"/>
      <c r="KYY147" s="132"/>
      <c r="KYZ147" s="132"/>
      <c r="KZA147" s="132"/>
      <c r="KZB147" s="132"/>
      <c r="KZC147" s="132"/>
      <c r="KZD147" s="132"/>
      <c r="KZE147" s="132"/>
      <c r="KZF147" s="132"/>
      <c r="KZG147" s="132"/>
      <c r="KZH147" s="132"/>
      <c r="KZI147" s="132"/>
      <c r="KZJ147" s="132"/>
      <c r="KZK147" s="132"/>
      <c r="KZL147" s="132"/>
      <c r="KZM147" s="132"/>
      <c r="KZN147" s="132"/>
      <c r="KZO147" s="132"/>
      <c r="KZP147" s="132"/>
      <c r="KZQ147" s="132"/>
      <c r="KZR147" s="132"/>
      <c r="KZS147" s="132"/>
      <c r="KZT147" s="132"/>
      <c r="KZU147" s="132"/>
      <c r="KZV147" s="132"/>
      <c r="KZW147" s="132"/>
      <c r="KZX147" s="132"/>
      <c r="KZY147" s="132"/>
      <c r="KZZ147" s="132"/>
      <c r="LAA147" s="132"/>
      <c r="LAB147" s="132"/>
      <c r="LAC147" s="132"/>
      <c r="LAD147" s="132"/>
      <c r="LAE147" s="132"/>
      <c r="LAF147" s="132"/>
      <c r="LAG147" s="132"/>
      <c r="LAH147" s="132"/>
      <c r="LAI147" s="132"/>
      <c r="LAJ147" s="132"/>
      <c r="LAK147" s="132"/>
      <c r="LAL147" s="132"/>
      <c r="LAM147" s="132"/>
      <c r="LAN147" s="132"/>
      <c r="LAO147" s="132"/>
      <c r="LAP147" s="132"/>
      <c r="LAQ147" s="132"/>
      <c r="LAR147" s="132"/>
      <c r="LAS147" s="132"/>
      <c r="LAT147" s="132"/>
      <c r="LAU147" s="132"/>
      <c r="LAV147" s="132"/>
      <c r="LAW147" s="132"/>
      <c r="LAX147" s="132"/>
      <c r="LAY147" s="132"/>
      <c r="LAZ147" s="132"/>
      <c r="LBA147" s="132"/>
      <c r="LBB147" s="132"/>
      <c r="LBC147" s="132"/>
      <c r="LBD147" s="132"/>
      <c r="LBE147" s="132"/>
      <c r="LBF147" s="132"/>
      <c r="LBG147" s="132"/>
      <c r="LBH147" s="132"/>
      <c r="LBI147" s="132"/>
      <c r="LBJ147" s="132"/>
      <c r="LBK147" s="132"/>
      <c r="LBL147" s="132"/>
      <c r="LBM147" s="132"/>
      <c r="LBN147" s="132"/>
      <c r="LBO147" s="132"/>
      <c r="LBP147" s="132"/>
      <c r="LBQ147" s="132"/>
      <c r="LBR147" s="132"/>
      <c r="LBS147" s="132"/>
      <c r="LBT147" s="132"/>
      <c r="LBU147" s="132"/>
      <c r="LBV147" s="132"/>
      <c r="LBW147" s="132"/>
      <c r="LBX147" s="132"/>
      <c r="LBY147" s="132"/>
      <c r="LBZ147" s="132"/>
      <c r="LCA147" s="132"/>
      <c r="LCB147" s="132"/>
      <c r="LCC147" s="132"/>
      <c r="LCD147" s="132"/>
      <c r="LCE147" s="132"/>
      <c r="LCF147" s="132"/>
      <c r="LCG147" s="132"/>
      <c r="LCH147" s="132"/>
      <c r="LCI147" s="132"/>
      <c r="LCJ147" s="132"/>
      <c r="LCK147" s="132"/>
      <c r="LCL147" s="132"/>
      <c r="LCM147" s="132"/>
      <c r="LCN147" s="132"/>
      <c r="LCO147" s="132"/>
      <c r="LCP147" s="132"/>
      <c r="LCQ147" s="132"/>
      <c r="LCR147" s="132"/>
      <c r="LCS147" s="132"/>
      <c r="LCT147" s="132"/>
      <c r="LCU147" s="132"/>
      <c r="LCV147" s="132"/>
      <c r="LCW147" s="132"/>
      <c r="LCX147" s="132"/>
      <c r="LCY147" s="132"/>
      <c r="LCZ147" s="132"/>
      <c r="LDA147" s="132"/>
      <c r="LDB147" s="132"/>
      <c r="LDC147" s="132"/>
      <c r="LDD147" s="132"/>
      <c r="LDE147" s="132"/>
      <c r="LDF147" s="132"/>
      <c r="LDG147" s="132"/>
      <c r="LDH147" s="132"/>
      <c r="LDI147" s="132"/>
      <c r="LDJ147" s="132"/>
      <c r="LDK147" s="132"/>
      <c r="LDL147" s="132"/>
      <c r="LDM147" s="132"/>
      <c r="LDN147" s="132"/>
      <c r="LDO147" s="132"/>
      <c r="LDP147" s="132"/>
      <c r="LDQ147" s="132"/>
      <c r="LDR147" s="132"/>
      <c r="LDS147" s="132"/>
      <c r="LDT147" s="132"/>
      <c r="LDU147" s="132"/>
      <c r="LDV147" s="132"/>
      <c r="LDW147" s="132"/>
      <c r="LDX147" s="132"/>
      <c r="LDY147" s="132"/>
      <c r="LDZ147" s="132"/>
      <c r="LEA147" s="132"/>
      <c r="LEB147" s="132"/>
      <c r="LEC147" s="132"/>
      <c r="LED147" s="132"/>
      <c r="LEE147" s="132"/>
      <c r="LEF147" s="132"/>
      <c r="LEG147" s="132"/>
      <c r="LEH147" s="132"/>
      <c r="LEI147" s="132"/>
      <c r="LEJ147" s="132"/>
      <c r="LEK147" s="132"/>
      <c r="LEL147" s="132"/>
      <c r="LEM147" s="132"/>
      <c r="LEN147" s="132"/>
      <c r="LEO147" s="132"/>
      <c r="LEP147" s="132"/>
      <c r="LEQ147" s="132"/>
      <c r="LER147" s="132"/>
      <c r="LES147" s="132"/>
      <c r="LET147" s="132"/>
      <c r="LEU147" s="132"/>
      <c r="LEV147" s="132"/>
      <c r="LEW147" s="132"/>
      <c r="LEX147" s="132"/>
      <c r="LEY147" s="132"/>
      <c r="LEZ147" s="132"/>
      <c r="LFA147" s="132"/>
      <c r="LFB147" s="132"/>
      <c r="LFC147" s="132"/>
      <c r="LFD147" s="132"/>
      <c r="LFE147" s="132"/>
      <c r="LFF147" s="132"/>
      <c r="LFG147" s="132"/>
      <c r="LFH147" s="132"/>
      <c r="LFI147" s="132"/>
      <c r="LFJ147" s="132"/>
      <c r="LFK147" s="132"/>
      <c r="LFL147" s="132"/>
      <c r="LFM147" s="132"/>
      <c r="LFN147" s="132"/>
      <c r="LFO147" s="132"/>
      <c r="LFP147" s="132"/>
      <c r="LFQ147" s="132"/>
      <c r="LFR147" s="132"/>
      <c r="LFS147" s="132"/>
      <c r="LFT147" s="132"/>
      <c r="LFU147" s="132"/>
      <c r="LFV147" s="132"/>
      <c r="LFW147" s="132"/>
      <c r="LFX147" s="132"/>
      <c r="LFY147" s="132"/>
      <c r="LFZ147" s="132"/>
      <c r="LGA147" s="132"/>
      <c r="LGB147" s="132"/>
      <c r="LGC147" s="132"/>
      <c r="LGD147" s="132"/>
      <c r="LGE147" s="132"/>
      <c r="LGF147" s="132"/>
      <c r="LGG147" s="132"/>
      <c r="LGH147" s="132"/>
      <c r="LGI147" s="132"/>
      <c r="LGJ147" s="132"/>
      <c r="LGK147" s="132"/>
      <c r="LGL147" s="132"/>
      <c r="LGM147" s="132"/>
      <c r="LGN147" s="132"/>
      <c r="LGO147" s="132"/>
      <c r="LGP147" s="132"/>
      <c r="LGQ147" s="132"/>
      <c r="LGR147" s="132"/>
      <c r="LGS147" s="132"/>
      <c r="LGT147" s="132"/>
      <c r="LGU147" s="132"/>
      <c r="LGV147" s="132"/>
      <c r="LGW147" s="132"/>
      <c r="LGX147" s="132"/>
      <c r="LGY147" s="132"/>
      <c r="LGZ147" s="132"/>
      <c r="LHA147" s="132"/>
      <c r="LHB147" s="132"/>
      <c r="LHC147" s="132"/>
      <c r="LHD147" s="132"/>
      <c r="LHE147" s="132"/>
      <c r="LHF147" s="132"/>
      <c r="LHG147" s="132"/>
      <c r="LHH147" s="132"/>
      <c r="LHI147" s="132"/>
      <c r="LHJ147" s="132"/>
      <c r="LHK147" s="132"/>
      <c r="LHL147" s="132"/>
      <c r="LHM147" s="132"/>
      <c r="LHN147" s="132"/>
      <c r="LHO147" s="132"/>
      <c r="LHP147" s="132"/>
      <c r="LHQ147" s="132"/>
      <c r="LHR147" s="132"/>
      <c r="LHS147" s="132"/>
      <c r="LHT147" s="132"/>
      <c r="LHU147" s="132"/>
      <c r="LHV147" s="132"/>
      <c r="LHW147" s="132"/>
      <c r="LHX147" s="132"/>
      <c r="LHY147" s="132"/>
      <c r="LHZ147" s="132"/>
      <c r="LIA147" s="132"/>
      <c r="LIB147" s="132"/>
      <c r="LIC147" s="132"/>
      <c r="LID147" s="132"/>
      <c r="LIE147" s="132"/>
      <c r="LIF147" s="132"/>
      <c r="LIG147" s="132"/>
      <c r="LIH147" s="132"/>
      <c r="LII147" s="132"/>
      <c r="LIJ147" s="132"/>
      <c r="LIK147" s="132"/>
      <c r="LIL147" s="132"/>
      <c r="LIM147" s="132"/>
      <c r="LIN147" s="132"/>
      <c r="LIO147" s="132"/>
      <c r="LIP147" s="132"/>
      <c r="LIQ147" s="132"/>
      <c r="LIR147" s="132"/>
      <c r="LIS147" s="132"/>
      <c r="LIT147" s="132"/>
      <c r="LIU147" s="132"/>
      <c r="LIV147" s="132"/>
      <c r="LIW147" s="132"/>
      <c r="LIX147" s="132"/>
      <c r="LIY147" s="132"/>
      <c r="LIZ147" s="132"/>
      <c r="LJA147" s="132"/>
      <c r="LJB147" s="132"/>
      <c r="LJC147" s="132"/>
      <c r="LJD147" s="132"/>
      <c r="LJE147" s="132"/>
      <c r="LJF147" s="132"/>
      <c r="LJG147" s="132"/>
      <c r="LJH147" s="132"/>
      <c r="LJI147" s="132"/>
      <c r="LJJ147" s="132"/>
      <c r="LJK147" s="132"/>
      <c r="LJL147" s="132"/>
      <c r="LJM147" s="132"/>
      <c r="LJN147" s="132"/>
      <c r="LJO147" s="132"/>
      <c r="LJP147" s="132"/>
      <c r="LJQ147" s="132"/>
      <c r="LJR147" s="132"/>
      <c r="LJS147" s="132"/>
      <c r="LJT147" s="132"/>
      <c r="LJU147" s="132"/>
      <c r="LJV147" s="132"/>
      <c r="LJW147" s="132"/>
      <c r="LJX147" s="132"/>
      <c r="LJY147" s="132"/>
      <c r="LJZ147" s="132"/>
      <c r="LKA147" s="132"/>
      <c r="LKB147" s="132"/>
      <c r="LKC147" s="132"/>
      <c r="LKD147" s="132"/>
      <c r="LKE147" s="132"/>
      <c r="LKF147" s="132"/>
      <c r="LKG147" s="132"/>
      <c r="LKH147" s="132"/>
      <c r="LKI147" s="132"/>
      <c r="LKJ147" s="132"/>
      <c r="LKK147" s="132"/>
      <c r="LKL147" s="132"/>
      <c r="LKM147" s="132"/>
      <c r="LKN147" s="132"/>
      <c r="LKO147" s="132"/>
      <c r="LKP147" s="132"/>
      <c r="LKQ147" s="132"/>
      <c r="LKR147" s="132"/>
      <c r="LKS147" s="132"/>
      <c r="LKT147" s="132"/>
      <c r="LKU147" s="132"/>
      <c r="LKV147" s="132"/>
      <c r="LKW147" s="132"/>
      <c r="LKX147" s="132"/>
      <c r="LKY147" s="132"/>
      <c r="LKZ147" s="132"/>
      <c r="LLA147" s="132"/>
      <c r="LLB147" s="132"/>
      <c r="LLC147" s="132"/>
      <c r="LLD147" s="132"/>
      <c r="LLE147" s="132"/>
      <c r="LLF147" s="132"/>
      <c r="LLG147" s="132"/>
      <c r="LLH147" s="132"/>
      <c r="LLI147" s="132"/>
      <c r="LLJ147" s="132"/>
      <c r="LLK147" s="132"/>
      <c r="LLL147" s="132"/>
      <c r="LLM147" s="132"/>
      <c r="LLN147" s="132"/>
      <c r="LLO147" s="132"/>
      <c r="LLP147" s="132"/>
      <c r="LLQ147" s="132"/>
      <c r="LLR147" s="132"/>
      <c r="LLS147" s="132"/>
      <c r="LLT147" s="132"/>
      <c r="LLU147" s="132"/>
      <c r="LLV147" s="132"/>
      <c r="LLW147" s="132"/>
      <c r="LLX147" s="132"/>
      <c r="LLY147" s="132"/>
      <c r="LLZ147" s="132"/>
      <c r="LMA147" s="132"/>
      <c r="LMB147" s="132"/>
      <c r="LMC147" s="132"/>
      <c r="LMD147" s="132"/>
      <c r="LME147" s="132"/>
      <c r="LMF147" s="132"/>
      <c r="LMG147" s="132"/>
      <c r="LMH147" s="132"/>
      <c r="LMI147" s="132"/>
      <c r="LMJ147" s="132"/>
      <c r="LMK147" s="132"/>
      <c r="LML147" s="132"/>
      <c r="LMM147" s="132"/>
      <c r="LMN147" s="132"/>
      <c r="LMO147" s="132"/>
      <c r="LMP147" s="132"/>
      <c r="LMQ147" s="132"/>
      <c r="LMR147" s="132"/>
      <c r="LMS147" s="132"/>
      <c r="LMT147" s="132"/>
      <c r="LMU147" s="132"/>
      <c r="LMV147" s="132"/>
      <c r="LMW147" s="132"/>
      <c r="LMX147" s="132"/>
      <c r="LMY147" s="132"/>
      <c r="LMZ147" s="132"/>
      <c r="LNA147" s="132"/>
      <c r="LNB147" s="132"/>
      <c r="LNC147" s="132"/>
      <c r="LND147" s="132"/>
      <c r="LNE147" s="132"/>
      <c r="LNF147" s="132"/>
      <c r="LNG147" s="132"/>
      <c r="LNH147" s="132"/>
      <c r="LNI147" s="132"/>
      <c r="LNJ147" s="132"/>
      <c r="LNK147" s="132"/>
      <c r="LNL147" s="132"/>
      <c r="LNM147" s="132"/>
      <c r="LNN147" s="132"/>
      <c r="LNO147" s="132"/>
      <c r="LNP147" s="132"/>
      <c r="LNQ147" s="132"/>
      <c r="LNR147" s="132"/>
      <c r="LNS147" s="132"/>
      <c r="LNT147" s="132"/>
      <c r="LNU147" s="132"/>
      <c r="LNV147" s="132"/>
      <c r="LNW147" s="132"/>
      <c r="LNX147" s="132"/>
      <c r="LNY147" s="132"/>
      <c r="LNZ147" s="132"/>
      <c r="LOA147" s="132"/>
      <c r="LOB147" s="132"/>
      <c r="LOC147" s="132"/>
      <c r="LOD147" s="132"/>
      <c r="LOE147" s="132"/>
      <c r="LOF147" s="132"/>
      <c r="LOG147" s="132"/>
      <c r="LOH147" s="132"/>
      <c r="LOI147" s="132"/>
      <c r="LOJ147" s="132"/>
      <c r="LOK147" s="132"/>
      <c r="LOL147" s="132"/>
      <c r="LOM147" s="132"/>
      <c r="LON147" s="132"/>
      <c r="LOO147" s="132"/>
      <c r="LOP147" s="132"/>
      <c r="LOQ147" s="132"/>
      <c r="LOR147" s="132"/>
      <c r="LOS147" s="132"/>
      <c r="LOT147" s="132"/>
      <c r="LOU147" s="132"/>
      <c r="LOV147" s="132"/>
      <c r="LOW147" s="132"/>
      <c r="LOX147" s="132"/>
      <c r="LOY147" s="132"/>
      <c r="LOZ147" s="132"/>
      <c r="LPA147" s="132"/>
      <c r="LPB147" s="132"/>
      <c r="LPC147" s="132"/>
      <c r="LPD147" s="132"/>
      <c r="LPE147" s="132"/>
      <c r="LPF147" s="132"/>
      <c r="LPG147" s="132"/>
      <c r="LPH147" s="132"/>
      <c r="LPI147" s="132"/>
      <c r="LPJ147" s="132"/>
      <c r="LPK147" s="132"/>
      <c r="LPL147" s="132"/>
      <c r="LPM147" s="132"/>
      <c r="LPN147" s="132"/>
      <c r="LPO147" s="132"/>
      <c r="LPP147" s="132"/>
      <c r="LPQ147" s="132"/>
      <c r="LPR147" s="132"/>
      <c r="LPS147" s="132"/>
      <c r="LPT147" s="132"/>
      <c r="LPU147" s="132"/>
      <c r="LPV147" s="132"/>
      <c r="LPW147" s="132"/>
      <c r="LPX147" s="132"/>
      <c r="LPY147" s="132"/>
      <c r="LPZ147" s="132"/>
      <c r="LQA147" s="132"/>
      <c r="LQB147" s="132"/>
      <c r="LQC147" s="132"/>
      <c r="LQD147" s="132"/>
      <c r="LQE147" s="132"/>
      <c r="LQF147" s="132"/>
      <c r="LQG147" s="132"/>
      <c r="LQH147" s="132"/>
      <c r="LQI147" s="132"/>
      <c r="LQJ147" s="132"/>
      <c r="LQK147" s="132"/>
      <c r="LQL147" s="132"/>
      <c r="LQM147" s="132"/>
      <c r="LQN147" s="132"/>
      <c r="LQO147" s="132"/>
      <c r="LQP147" s="132"/>
      <c r="LQQ147" s="132"/>
      <c r="LQR147" s="132"/>
      <c r="LQS147" s="132"/>
      <c r="LQT147" s="132"/>
      <c r="LQU147" s="132"/>
      <c r="LQV147" s="132"/>
      <c r="LQW147" s="132"/>
      <c r="LQX147" s="132"/>
      <c r="LQY147" s="132"/>
      <c r="LQZ147" s="132"/>
      <c r="LRA147" s="132"/>
      <c r="LRB147" s="132"/>
      <c r="LRC147" s="132"/>
      <c r="LRD147" s="132"/>
      <c r="LRE147" s="132"/>
      <c r="LRF147" s="132"/>
      <c r="LRG147" s="132"/>
      <c r="LRH147" s="132"/>
      <c r="LRI147" s="132"/>
      <c r="LRJ147" s="132"/>
      <c r="LRK147" s="132"/>
      <c r="LRL147" s="132"/>
      <c r="LRM147" s="132"/>
      <c r="LRN147" s="132"/>
      <c r="LRO147" s="132"/>
      <c r="LRP147" s="132"/>
      <c r="LRQ147" s="132"/>
      <c r="LRR147" s="132"/>
      <c r="LRS147" s="132"/>
      <c r="LRT147" s="132"/>
      <c r="LRU147" s="132"/>
      <c r="LRV147" s="132"/>
      <c r="LRW147" s="132"/>
      <c r="LRX147" s="132"/>
      <c r="LRY147" s="132"/>
      <c r="LRZ147" s="132"/>
      <c r="LSA147" s="132"/>
      <c r="LSB147" s="132"/>
      <c r="LSC147" s="132"/>
      <c r="LSD147" s="132"/>
      <c r="LSE147" s="132"/>
      <c r="LSF147" s="132"/>
      <c r="LSG147" s="132"/>
      <c r="LSH147" s="132"/>
      <c r="LSI147" s="132"/>
      <c r="LSJ147" s="132"/>
      <c r="LSK147" s="132"/>
      <c r="LSL147" s="132"/>
      <c r="LSM147" s="132"/>
      <c r="LSN147" s="132"/>
      <c r="LSO147" s="132"/>
      <c r="LSP147" s="132"/>
      <c r="LSQ147" s="132"/>
      <c r="LSR147" s="132"/>
      <c r="LSS147" s="132"/>
      <c r="LST147" s="132"/>
      <c r="LSU147" s="132"/>
      <c r="LSV147" s="132"/>
      <c r="LSW147" s="132"/>
      <c r="LSX147" s="132"/>
      <c r="LSY147" s="132"/>
      <c r="LSZ147" s="132"/>
      <c r="LTA147" s="132"/>
      <c r="LTB147" s="132"/>
      <c r="LTC147" s="132"/>
      <c r="LTD147" s="132"/>
      <c r="LTE147" s="132"/>
      <c r="LTF147" s="132"/>
      <c r="LTG147" s="132"/>
      <c r="LTH147" s="132"/>
      <c r="LTI147" s="132"/>
      <c r="LTJ147" s="132"/>
      <c r="LTK147" s="132"/>
      <c r="LTL147" s="132"/>
      <c r="LTM147" s="132"/>
      <c r="LTN147" s="132"/>
      <c r="LTO147" s="132"/>
      <c r="LTP147" s="132"/>
      <c r="LTQ147" s="132"/>
      <c r="LTR147" s="132"/>
      <c r="LTS147" s="132"/>
      <c r="LTT147" s="132"/>
      <c r="LTU147" s="132"/>
      <c r="LTV147" s="132"/>
      <c r="LTW147" s="132"/>
      <c r="LTX147" s="132"/>
      <c r="LTY147" s="132"/>
      <c r="LTZ147" s="132"/>
      <c r="LUA147" s="132"/>
      <c r="LUB147" s="132"/>
      <c r="LUC147" s="132"/>
      <c r="LUD147" s="132"/>
      <c r="LUE147" s="132"/>
      <c r="LUF147" s="132"/>
      <c r="LUG147" s="132"/>
      <c r="LUH147" s="132"/>
      <c r="LUI147" s="132"/>
      <c r="LUJ147" s="132"/>
      <c r="LUK147" s="132"/>
      <c r="LUL147" s="132"/>
      <c r="LUM147" s="132"/>
      <c r="LUN147" s="132"/>
      <c r="LUO147" s="132"/>
      <c r="LUP147" s="132"/>
      <c r="LUQ147" s="132"/>
      <c r="LUR147" s="132"/>
      <c r="LUS147" s="132"/>
      <c r="LUT147" s="132"/>
      <c r="LUU147" s="132"/>
      <c r="LUV147" s="132"/>
      <c r="LUW147" s="132"/>
      <c r="LUX147" s="132"/>
      <c r="LUY147" s="132"/>
      <c r="LUZ147" s="132"/>
      <c r="LVA147" s="132"/>
      <c r="LVB147" s="132"/>
      <c r="LVC147" s="132"/>
      <c r="LVD147" s="132"/>
      <c r="LVE147" s="132"/>
      <c r="LVF147" s="132"/>
      <c r="LVG147" s="132"/>
      <c r="LVH147" s="132"/>
      <c r="LVI147" s="132"/>
      <c r="LVJ147" s="132"/>
      <c r="LVK147" s="132"/>
      <c r="LVL147" s="132"/>
      <c r="LVM147" s="132"/>
      <c r="LVN147" s="132"/>
      <c r="LVO147" s="132"/>
      <c r="LVP147" s="132"/>
      <c r="LVQ147" s="132"/>
      <c r="LVR147" s="132"/>
      <c r="LVS147" s="132"/>
      <c r="LVT147" s="132"/>
      <c r="LVU147" s="132"/>
      <c r="LVV147" s="132"/>
      <c r="LVW147" s="132"/>
      <c r="LVX147" s="132"/>
      <c r="LVY147" s="132"/>
      <c r="LVZ147" s="132"/>
      <c r="LWA147" s="132"/>
      <c r="LWB147" s="132"/>
      <c r="LWC147" s="132"/>
      <c r="LWD147" s="132"/>
      <c r="LWE147" s="132"/>
      <c r="LWF147" s="132"/>
      <c r="LWG147" s="132"/>
      <c r="LWH147" s="132"/>
      <c r="LWI147" s="132"/>
      <c r="LWJ147" s="132"/>
      <c r="LWK147" s="132"/>
      <c r="LWL147" s="132"/>
      <c r="LWM147" s="132"/>
      <c r="LWN147" s="132"/>
      <c r="LWO147" s="132"/>
      <c r="LWP147" s="132"/>
      <c r="LWQ147" s="132"/>
      <c r="LWR147" s="132"/>
      <c r="LWS147" s="132"/>
      <c r="LWT147" s="132"/>
      <c r="LWU147" s="132"/>
      <c r="LWV147" s="132"/>
      <c r="LWW147" s="132"/>
      <c r="LWX147" s="132"/>
      <c r="LWY147" s="132"/>
      <c r="LWZ147" s="132"/>
      <c r="LXA147" s="132"/>
      <c r="LXB147" s="132"/>
      <c r="LXC147" s="132"/>
      <c r="LXD147" s="132"/>
      <c r="LXE147" s="132"/>
      <c r="LXF147" s="132"/>
      <c r="LXG147" s="132"/>
      <c r="LXH147" s="132"/>
      <c r="LXI147" s="132"/>
      <c r="LXJ147" s="132"/>
      <c r="LXK147" s="132"/>
      <c r="LXL147" s="132"/>
      <c r="LXM147" s="132"/>
      <c r="LXN147" s="132"/>
      <c r="LXO147" s="132"/>
      <c r="LXP147" s="132"/>
      <c r="LXQ147" s="132"/>
      <c r="LXR147" s="132"/>
      <c r="LXS147" s="132"/>
      <c r="LXT147" s="132"/>
      <c r="LXU147" s="132"/>
      <c r="LXV147" s="132"/>
      <c r="LXW147" s="132"/>
      <c r="LXX147" s="132"/>
      <c r="LXY147" s="132"/>
      <c r="LXZ147" s="132"/>
      <c r="LYA147" s="132"/>
      <c r="LYB147" s="132"/>
      <c r="LYC147" s="132"/>
      <c r="LYD147" s="132"/>
      <c r="LYE147" s="132"/>
      <c r="LYF147" s="132"/>
      <c r="LYG147" s="132"/>
      <c r="LYH147" s="132"/>
      <c r="LYI147" s="132"/>
      <c r="LYJ147" s="132"/>
      <c r="LYK147" s="132"/>
      <c r="LYL147" s="132"/>
      <c r="LYM147" s="132"/>
      <c r="LYN147" s="132"/>
      <c r="LYO147" s="132"/>
      <c r="LYP147" s="132"/>
      <c r="LYQ147" s="132"/>
      <c r="LYR147" s="132"/>
      <c r="LYS147" s="132"/>
      <c r="LYT147" s="132"/>
      <c r="LYU147" s="132"/>
      <c r="LYV147" s="132"/>
      <c r="LYW147" s="132"/>
      <c r="LYX147" s="132"/>
      <c r="LYY147" s="132"/>
      <c r="LYZ147" s="132"/>
      <c r="LZA147" s="132"/>
      <c r="LZB147" s="132"/>
      <c r="LZC147" s="132"/>
      <c r="LZD147" s="132"/>
      <c r="LZE147" s="132"/>
      <c r="LZF147" s="132"/>
      <c r="LZG147" s="132"/>
      <c r="LZH147" s="132"/>
      <c r="LZI147" s="132"/>
      <c r="LZJ147" s="132"/>
      <c r="LZK147" s="132"/>
      <c r="LZL147" s="132"/>
      <c r="LZM147" s="132"/>
      <c r="LZN147" s="132"/>
      <c r="LZO147" s="132"/>
      <c r="LZP147" s="132"/>
      <c r="LZQ147" s="132"/>
      <c r="LZR147" s="132"/>
      <c r="LZS147" s="132"/>
      <c r="LZT147" s="132"/>
      <c r="LZU147" s="132"/>
      <c r="LZV147" s="132"/>
      <c r="LZW147" s="132"/>
      <c r="LZX147" s="132"/>
      <c r="LZY147" s="132"/>
      <c r="LZZ147" s="132"/>
      <c r="MAA147" s="132"/>
      <c r="MAB147" s="132"/>
      <c r="MAC147" s="132"/>
      <c r="MAD147" s="132"/>
      <c r="MAE147" s="132"/>
      <c r="MAF147" s="132"/>
      <c r="MAG147" s="132"/>
      <c r="MAH147" s="132"/>
      <c r="MAI147" s="132"/>
      <c r="MAJ147" s="132"/>
      <c r="MAK147" s="132"/>
      <c r="MAL147" s="132"/>
      <c r="MAM147" s="132"/>
      <c r="MAN147" s="132"/>
      <c r="MAO147" s="132"/>
      <c r="MAP147" s="132"/>
      <c r="MAQ147" s="132"/>
      <c r="MAR147" s="132"/>
      <c r="MAS147" s="132"/>
      <c r="MAT147" s="132"/>
      <c r="MAU147" s="132"/>
      <c r="MAV147" s="132"/>
      <c r="MAW147" s="132"/>
      <c r="MAX147" s="132"/>
      <c r="MAY147" s="132"/>
      <c r="MAZ147" s="132"/>
      <c r="MBA147" s="132"/>
      <c r="MBB147" s="132"/>
      <c r="MBC147" s="132"/>
      <c r="MBD147" s="132"/>
      <c r="MBE147" s="132"/>
      <c r="MBF147" s="132"/>
      <c r="MBG147" s="132"/>
      <c r="MBH147" s="132"/>
      <c r="MBI147" s="132"/>
      <c r="MBJ147" s="132"/>
      <c r="MBK147" s="132"/>
      <c r="MBL147" s="132"/>
      <c r="MBM147" s="132"/>
      <c r="MBN147" s="132"/>
      <c r="MBO147" s="132"/>
      <c r="MBP147" s="132"/>
      <c r="MBQ147" s="132"/>
      <c r="MBR147" s="132"/>
      <c r="MBS147" s="132"/>
      <c r="MBT147" s="132"/>
      <c r="MBU147" s="132"/>
      <c r="MBV147" s="132"/>
      <c r="MBW147" s="132"/>
      <c r="MBX147" s="132"/>
      <c r="MBY147" s="132"/>
      <c r="MBZ147" s="132"/>
      <c r="MCA147" s="132"/>
      <c r="MCB147" s="132"/>
      <c r="MCC147" s="132"/>
      <c r="MCD147" s="132"/>
      <c r="MCE147" s="132"/>
      <c r="MCF147" s="132"/>
      <c r="MCG147" s="132"/>
      <c r="MCH147" s="132"/>
      <c r="MCI147" s="132"/>
      <c r="MCJ147" s="132"/>
      <c r="MCK147" s="132"/>
      <c r="MCL147" s="132"/>
      <c r="MCM147" s="132"/>
      <c r="MCN147" s="132"/>
      <c r="MCO147" s="132"/>
      <c r="MCP147" s="132"/>
      <c r="MCQ147" s="132"/>
      <c r="MCR147" s="132"/>
      <c r="MCS147" s="132"/>
      <c r="MCT147" s="132"/>
      <c r="MCU147" s="132"/>
      <c r="MCV147" s="132"/>
      <c r="MCW147" s="132"/>
      <c r="MCX147" s="132"/>
      <c r="MCY147" s="132"/>
      <c r="MCZ147" s="132"/>
      <c r="MDA147" s="132"/>
      <c r="MDB147" s="132"/>
      <c r="MDC147" s="132"/>
      <c r="MDD147" s="132"/>
      <c r="MDE147" s="132"/>
      <c r="MDF147" s="132"/>
      <c r="MDG147" s="132"/>
      <c r="MDH147" s="132"/>
      <c r="MDI147" s="132"/>
      <c r="MDJ147" s="132"/>
      <c r="MDK147" s="132"/>
      <c r="MDL147" s="132"/>
      <c r="MDM147" s="132"/>
      <c r="MDN147" s="132"/>
      <c r="MDO147" s="132"/>
      <c r="MDP147" s="132"/>
      <c r="MDQ147" s="132"/>
      <c r="MDR147" s="132"/>
      <c r="MDS147" s="132"/>
      <c r="MDT147" s="132"/>
      <c r="MDU147" s="132"/>
      <c r="MDV147" s="132"/>
      <c r="MDW147" s="132"/>
      <c r="MDX147" s="132"/>
      <c r="MDY147" s="132"/>
      <c r="MDZ147" s="132"/>
      <c r="MEA147" s="132"/>
      <c r="MEB147" s="132"/>
      <c r="MEC147" s="132"/>
      <c r="MED147" s="132"/>
      <c r="MEE147" s="132"/>
      <c r="MEF147" s="132"/>
      <c r="MEG147" s="132"/>
      <c r="MEH147" s="132"/>
      <c r="MEI147" s="132"/>
      <c r="MEJ147" s="132"/>
      <c r="MEK147" s="132"/>
      <c r="MEL147" s="132"/>
      <c r="MEM147" s="132"/>
      <c r="MEN147" s="132"/>
      <c r="MEO147" s="132"/>
      <c r="MEP147" s="132"/>
      <c r="MEQ147" s="132"/>
      <c r="MER147" s="132"/>
      <c r="MES147" s="132"/>
      <c r="MET147" s="132"/>
      <c r="MEU147" s="132"/>
      <c r="MEV147" s="132"/>
      <c r="MEW147" s="132"/>
      <c r="MEX147" s="132"/>
      <c r="MEY147" s="132"/>
      <c r="MEZ147" s="132"/>
      <c r="MFA147" s="132"/>
      <c r="MFB147" s="132"/>
      <c r="MFC147" s="132"/>
      <c r="MFD147" s="132"/>
      <c r="MFE147" s="132"/>
      <c r="MFF147" s="132"/>
      <c r="MFG147" s="132"/>
      <c r="MFH147" s="132"/>
      <c r="MFI147" s="132"/>
      <c r="MFJ147" s="132"/>
      <c r="MFK147" s="132"/>
      <c r="MFL147" s="132"/>
      <c r="MFM147" s="132"/>
      <c r="MFN147" s="132"/>
      <c r="MFO147" s="132"/>
      <c r="MFP147" s="132"/>
      <c r="MFQ147" s="132"/>
      <c r="MFR147" s="132"/>
      <c r="MFS147" s="132"/>
      <c r="MFT147" s="132"/>
      <c r="MFU147" s="132"/>
      <c r="MFV147" s="132"/>
      <c r="MFW147" s="132"/>
      <c r="MFX147" s="132"/>
      <c r="MFY147" s="132"/>
      <c r="MFZ147" s="132"/>
      <c r="MGA147" s="132"/>
      <c r="MGB147" s="132"/>
      <c r="MGC147" s="132"/>
      <c r="MGD147" s="132"/>
      <c r="MGE147" s="132"/>
      <c r="MGF147" s="132"/>
      <c r="MGG147" s="132"/>
      <c r="MGH147" s="132"/>
      <c r="MGI147" s="132"/>
      <c r="MGJ147" s="132"/>
      <c r="MGK147" s="132"/>
      <c r="MGL147" s="132"/>
      <c r="MGM147" s="132"/>
      <c r="MGN147" s="132"/>
      <c r="MGO147" s="132"/>
      <c r="MGP147" s="132"/>
      <c r="MGQ147" s="132"/>
      <c r="MGR147" s="132"/>
      <c r="MGS147" s="132"/>
      <c r="MGT147" s="132"/>
      <c r="MGU147" s="132"/>
      <c r="MGV147" s="132"/>
      <c r="MGW147" s="132"/>
      <c r="MGX147" s="132"/>
      <c r="MGY147" s="132"/>
      <c r="MGZ147" s="132"/>
      <c r="MHA147" s="132"/>
      <c r="MHB147" s="132"/>
      <c r="MHC147" s="132"/>
      <c r="MHD147" s="132"/>
      <c r="MHE147" s="132"/>
      <c r="MHF147" s="132"/>
      <c r="MHG147" s="132"/>
      <c r="MHH147" s="132"/>
      <c r="MHI147" s="132"/>
      <c r="MHJ147" s="132"/>
      <c r="MHK147" s="132"/>
      <c r="MHL147" s="132"/>
      <c r="MHM147" s="132"/>
      <c r="MHN147" s="132"/>
      <c r="MHO147" s="132"/>
      <c r="MHP147" s="132"/>
      <c r="MHQ147" s="132"/>
      <c r="MHR147" s="132"/>
      <c r="MHS147" s="132"/>
      <c r="MHT147" s="132"/>
      <c r="MHU147" s="132"/>
      <c r="MHV147" s="132"/>
      <c r="MHW147" s="132"/>
      <c r="MHX147" s="132"/>
      <c r="MHY147" s="132"/>
      <c r="MHZ147" s="132"/>
      <c r="MIA147" s="132"/>
      <c r="MIB147" s="132"/>
      <c r="MIC147" s="132"/>
      <c r="MID147" s="132"/>
      <c r="MIE147" s="132"/>
      <c r="MIF147" s="132"/>
      <c r="MIG147" s="132"/>
      <c r="MIH147" s="132"/>
      <c r="MII147" s="132"/>
      <c r="MIJ147" s="132"/>
      <c r="MIK147" s="132"/>
      <c r="MIL147" s="132"/>
      <c r="MIM147" s="132"/>
      <c r="MIN147" s="132"/>
      <c r="MIO147" s="132"/>
      <c r="MIP147" s="132"/>
      <c r="MIQ147" s="132"/>
      <c r="MIR147" s="132"/>
      <c r="MIS147" s="132"/>
      <c r="MIT147" s="132"/>
      <c r="MIU147" s="132"/>
      <c r="MIV147" s="132"/>
      <c r="MIW147" s="132"/>
      <c r="MIX147" s="132"/>
      <c r="MIY147" s="132"/>
      <c r="MIZ147" s="132"/>
      <c r="MJA147" s="132"/>
      <c r="MJB147" s="132"/>
      <c r="MJC147" s="132"/>
      <c r="MJD147" s="132"/>
      <c r="MJE147" s="132"/>
      <c r="MJF147" s="132"/>
      <c r="MJG147" s="132"/>
      <c r="MJH147" s="132"/>
      <c r="MJI147" s="132"/>
      <c r="MJJ147" s="132"/>
      <c r="MJK147" s="132"/>
      <c r="MJL147" s="132"/>
      <c r="MJM147" s="132"/>
      <c r="MJN147" s="132"/>
      <c r="MJO147" s="132"/>
      <c r="MJP147" s="132"/>
      <c r="MJQ147" s="132"/>
      <c r="MJR147" s="132"/>
      <c r="MJS147" s="132"/>
      <c r="MJT147" s="132"/>
      <c r="MJU147" s="132"/>
      <c r="MJV147" s="132"/>
      <c r="MJW147" s="132"/>
      <c r="MJX147" s="132"/>
      <c r="MJY147" s="132"/>
      <c r="MJZ147" s="132"/>
      <c r="MKA147" s="132"/>
      <c r="MKB147" s="132"/>
      <c r="MKC147" s="132"/>
      <c r="MKD147" s="132"/>
      <c r="MKE147" s="132"/>
      <c r="MKF147" s="132"/>
      <c r="MKG147" s="132"/>
      <c r="MKH147" s="132"/>
      <c r="MKI147" s="132"/>
      <c r="MKJ147" s="132"/>
      <c r="MKK147" s="132"/>
      <c r="MKL147" s="132"/>
      <c r="MKM147" s="132"/>
      <c r="MKN147" s="132"/>
      <c r="MKO147" s="132"/>
      <c r="MKP147" s="132"/>
      <c r="MKQ147" s="132"/>
      <c r="MKR147" s="132"/>
      <c r="MKS147" s="132"/>
      <c r="MKT147" s="132"/>
      <c r="MKU147" s="132"/>
      <c r="MKV147" s="132"/>
      <c r="MKW147" s="132"/>
      <c r="MKX147" s="132"/>
      <c r="MKY147" s="132"/>
      <c r="MKZ147" s="132"/>
      <c r="MLA147" s="132"/>
      <c r="MLB147" s="132"/>
      <c r="MLC147" s="132"/>
      <c r="MLD147" s="132"/>
      <c r="MLE147" s="132"/>
      <c r="MLF147" s="132"/>
      <c r="MLG147" s="132"/>
      <c r="MLH147" s="132"/>
      <c r="MLI147" s="132"/>
      <c r="MLJ147" s="132"/>
      <c r="MLK147" s="132"/>
      <c r="MLL147" s="132"/>
      <c r="MLM147" s="132"/>
      <c r="MLN147" s="132"/>
      <c r="MLO147" s="132"/>
      <c r="MLP147" s="132"/>
      <c r="MLQ147" s="132"/>
      <c r="MLR147" s="132"/>
      <c r="MLS147" s="132"/>
      <c r="MLT147" s="132"/>
      <c r="MLU147" s="132"/>
      <c r="MLV147" s="132"/>
      <c r="MLW147" s="132"/>
      <c r="MLX147" s="132"/>
      <c r="MLY147" s="132"/>
      <c r="MLZ147" s="132"/>
      <c r="MMA147" s="132"/>
      <c r="MMB147" s="132"/>
      <c r="MMC147" s="132"/>
      <c r="MMD147" s="132"/>
      <c r="MME147" s="132"/>
      <c r="MMF147" s="132"/>
      <c r="MMG147" s="132"/>
      <c r="MMH147" s="132"/>
      <c r="MMI147" s="132"/>
      <c r="MMJ147" s="132"/>
      <c r="MMK147" s="132"/>
      <c r="MML147" s="132"/>
      <c r="MMM147" s="132"/>
      <c r="MMN147" s="132"/>
      <c r="MMO147" s="132"/>
      <c r="MMP147" s="132"/>
      <c r="MMQ147" s="132"/>
      <c r="MMR147" s="132"/>
      <c r="MMS147" s="132"/>
      <c r="MMT147" s="132"/>
      <c r="MMU147" s="132"/>
      <c r="MMV147" s="132"/>
      <c r="MMW147" s="132"/>
      <c r="MMX147" s="132"/>
      <c r="MMY147" s="132"/>
      <c r="MMZ147" s="132"/>
      <c r="MNA147" s="132"/>
      <c r="MNB147" s="132"/>
      <c r="MNC147" s="132"/>
      <c r="MND147" s="132"/>
      <c r="MNE147" s="132"/>
      <c r="MNF147" s="132"/>
      <c r="MNG147" s="132"/>
      <c r="MNH147" s="132"/>
      <c r="MNI147" s="132"/>
      <c r="MNJ147" s="132"/>
      <c r="MNK147" s="132"/>
      <c r="MNL147" s="132"/>
      <c r="MNM147" s="132"/>
      <c r="MNN147" s="132"/>
      <c r="MNO147" s="132"/>
      <c r="MNP147" s="132"/>
      <c r="MNQ147" s="132"/>
      <c r="MNR147" s="132"/>
      <c r="MNS147" s="132"/>
      <c r="MNT147" s="132"/>
      <c r="MNU147" s="132"/>
      <c r="MNV147" s="132"/>
      <c r="MNW147" s="132"/>
      <c r="MNX147" s="132"/>
      <c r="MNY147" s="132"/>
      <c r="MNZ147" s="132"/>
      <c r="MOA147" s="132"/>
      <c r="MOB147" s="132"/>
      <c r="MOC147" s="132"/>
      <c r="MOD147" s="132"/>
      <c r="MOE147" s="132"/>
      <c r="MOF147" s="132"/>
      <c r="MOG147" s="132"/>
      <c r="MOH147" s="132"/>
      <c r="MOI147" s="132"/>
      <c r="MOJ147" s="132"/>
      <c r="MOK147" s="132"/>
      <c r="MOL147" s="132"/>
      <c r="MOM147" s="132"/>
      <c r="MON147" s="132"/>
      <c r="MOO147" s="132"/>
      <c r="MOP147" s="132"/>
      <c r="MOQ147" s="132"/>
      <c r="MOR147" s="132"/>
      <c r="MOS147" s="132"/>
      <c r="MOT147" s="132"/>
      <c r="MOU147" s="132"/>
      <c r="MOV147" s="132"/>
      <c r="MOW147" s="132"/>
      <c r="MOX147" s="132"/>
      <c r="MOY147" s="132"/>
      <c r="MOZ147" s="132"/>
      <c r="MPA147" s="132"/>
      <c r="MPB147" s="132"/>
      <c r="MPC147" s="132"/>
      <c r="MPD147" s="132"/>
      <c r="MPE147" s="132"/>
      <c r="MPF147" s="132"/>
      <c r="MPG147" s="132"/>
      <c r="MPH147" s="132"/>
      <c r="MPI147" s="132"/>
      <c r="MPJ147" s="132"/>
      <c r="MPK147" s="132"/>
      <c r="MPL147" s="132"/>
      <c r="MPM147" s="132"/>
      <c r="MPN147" s="132"/>
      <c r="MPO147" s="132"/>
      <c r="MPP147" s="132"/>
      <c r="MPQ147" s="132"/>
      <c r="MPR147" s="132"/>
      <c r="MPS147" s="132"/>
      <c r="MPT147" s="132"/>
      <c r="MPU147" s="132"/>
      <c r="MPV147" s="132"/>
      <c r="MPW147" s="132"/>
      <c r="MPX147" s="132"/>
      <c r="MPY147" s="132"/>
      <c r="MPZ147" s="132"/>
      <c r="MQA147" s="132"/>
      <c r="MQB147" s="132"/>
      <c r="MQC147" s="132"/>
      <c r="MQD147" s="132"/>
      <c r="MQE147" s="132"/>
      <c r="MQF147" s="132"/>
      <c r="MQG147" s="132"/>
      <c r="MQH147" s="132"/>
      <c r="MQI147" s="132"/>
      <c r="MQJ147" s="132"/>
      <c r="MQK147" s="132"/>
      <c r="MQL147" s="132"/>
      <c r="MQM147" s="132"/>
      <c r="MQN147" s="132"/>
      <c r="MQO147" s="132"/>
      <c r="MQP147" s="132"/>
      <c r="MQQ147" s="132"/>
      <c r="MQR147" s="132"/>
      <c r="MQS147" s="132"/>
      <c r="MQT147" s="132"/>
      <c r="MQU147" s="132"/>
      <c r="MQV147" s="132"/>
      <c r="MQW147" s="132"/>
      <c r="MQX147" s="132"/>
      <c r="MQY147" s="132"/>
      <c r="MQZ147" s="132"/>
      <c r="MRA147" s="132"/>
      <c r="MRB147" s="132"/>
      <c r="MRC147" s="132"/>
      <c r="MRD147" s="132"/>
      <c r="MRE147" s="132"/>
      <c r="MRF147" s="132"/>
      <c r="MRG147" s="132"/>
      <c r="MRH147" s="132"/>
      <c r="MRI147" s="132"/>
      <c r="MRJ147" s="132"/>
      <c r="MRK147" s="132"/>
      <c r="MRL147" s="132"/>
      <c r="MRM147" s="132"/>
      <c r="MRN147" s="132"/>
      <c r="MRO147" s="132"/>
      <c r="MRP147" s="132"/>
      <c r="MRQ147" s="132"/>
      <c r="MRR147" s="132"/>
      <c r="MRS147" s="132"/>
      <c r="MRT147" s="132"/>
      <c r="MRU147" s="132"/>
      <c r="MRV147" s="132"/>
      <c r="MRW147" s="132"/>
      <c r="MRX147" s="132"/>
      <c r="MRY147" s="132"/>
      <c r="MRZ147" s="132"/>
      <c r="MSA147" s="132"/>
      <c r="MSB147" s="132"/>
      <c r="MSC147" s="132"/>
      <c r="MSD147" s="132"/>
      <c r="MSE147" s="132"/>
      <c r="MSF147" s="132"/>
      <c r="MSG147" s="132"/>
      <c r="MSH147" s="132"/>
      <c r="MSI147" s="132"/>
      <c r="MSJ147" s="132"/>
      <c r="MSK147" s="132"/>
      <c r="MSL147" s="132"/>
      <c r="MSM147" s="132"/>
      <c r="MSN147" s="132"/>
      <c r="MSO147" s="132"/>
      <c r="MSP147" s="132"/>
      <c r="MSQ147" s="132"/>
      <c r="MSR147" s="132"/>
      <c r="MSS147" s="132"/>
      <c r="MST147" s="132"/>
      <c r="MSU147" s="132"/>
      <c r="MSV147" s="132"/>
      <c r="MSW147" s="132"/>
      <c r="MSX147" s="132"/>
      <c r="MSY147" s="132"/>
      <c r="MSZ147" s="132"/>
      <c r="MTA147" s="132"/>
      <c r="MTB147" s="132"/>
      <c r="MTC147" s="132"/>
      <c r="MTD147" s="132"/>
      <c r="MTE147" s="132"/>
      <c r="MTF147" s="132"/>
      <c r="MTG147" s="132"/>
      <c r="MTH147" s="132"/>
      <c r="MTI147" s="132"/>
      <c r="MTJ147" s="132"/>
      <c r="MTK147" s="132"/>
      <c r="MTL147" s="132"/>
      <c r="MTM147" s="132"/>
      <c r="MTN147" s="132"/>
      <c r="MTO147" s="132"/>
      <c r="MTP147" s="132"/>
      <c r="MTQ147" s="132"/>
      <c r="MTR147" s="132"/>
      <c r="MTS147" s="132"/>
      <c r="MTT147" s="132"/>
      <c r="MTU147" s="132"/>
      <c r="MTV147" s="132"/>
      <c r="MTW147" s="132"/>
      <c r="MTX147" s="132"/>
      <c r="MTY147" s="132"/>
      <c r="MTZ147" s="132"/>
      <c r="MUA147" s="132"/>
      <c r="MUB147" s="132"/>
      <c r="MUC147" s="132"/>
      <c r="MUD147" s="132"/>
      <c r="MUE147" s="132"/>
      <c r="MUF147" s="132"/>
      <c r="MUG147" s="132"/>
      <c r="MUH147" s="132"/>
      <c r="MUI147" s="132"/>
      <c r="MUJ147" s="132"/>
      <c r="MUK147" s="132"/>
      <c r="MUL147" s="132"/>
      <c r="MUM147" s="132"/>
      <c r="MUN147" s="132"/>
      <c r="MUO147" s="132"/>
      <c r="MUP147" s="132"/>
      <c r="MUQ147" s="132"/>
      <c r="MUR147" s="132"/>
      <c r="MUS147" s="132"/>
      <c r="MUT147" s="132"/>
      <c r="MUU147" s="132"/>
      <c r="MUV147" s="132"/>
      <c r="MUW147" s="132"/>
      <c r="MUX147" s="132"/>
      <c r="MUY147" s="132"/>
      <c r="MUZ147" s="132"/>
      <c r="MVA147" s="132"/>
      <c r="MVB147" s="132"/>
      <c r="MVC147" s="132"/>
      <c r="MVD147" s="132"/>
      <c r="MVE147" s="132"/>
      <c r="MVF147" s="132"/>
      <c r="MVG147" s="132"/>
      <c r="MVH147" s="132"/>
      <c r="MVI147" s="132"/>
      <c r="MVJ147" s="132"/>
      <c r="MVK147" s="132"/>
      <c r="MVL147" s="132"/>
      <c r="MVM147" s="132"/>
      <c r="MVN147" s="132"/>
      <c r="MVO147" s="132"/>
      <c r="MVP147" s="132"/>
      <c r="MVQ147" s="132"/>
      <c r="MVR147" s="132"/>
      <c r="MVS147" s="132"/>
      <c r="MVT147" s="132"/>
      <c r="MVU147" s="132"/>
      <c r="MVV147" s="132"/>
      <c r="MVW147" s="132"/>
      <c r="MVX147" s="132"/>
      <c r="MVY147" s="132"/>
      <c r="MVZ147" s="132"/>
      <c r="MWA147" s="132"/>
      <c r="MWB147" s="132"/>
      <c r="MWC147" s="132"/>
      <c r="MWD147" s="132"/>
      <c r="MWE147" s="132"/>
      <c r="MWF147" s="132"/>
      <c r="MWG147" s="132"/>
      <c r="MWH147" s="132"/>
      <c r="MWI147" s="132"/>
      <c r="MWJ147" s="132"/>
      <c r="MWK147" s="132"/>
      <c r="MWL147" s="132"/>
      <c r="MWM147" s="132"/>
      <c r="MWN147" s="132"/>
      <c r="MWO147" s="132"/>
      <c r="MWP147" s="132"/>
      <c r="MWQ147" s="132"/>
      <c r="MWR147" s="132"/>
      <c r="MWS147" s="132"/>
      <c r="MWT147" s="132"/>
      <c r="MWU147" s="132"/>
      <c r="MWV147" s="132"/>
      <c r="MWW147" s="132"/>
      <c r="MWX147" s="132"/>
      <c r="MWY147" s="132"/>
      <c r="MWZ147" s="132"/>
      <c r="MXA147" s="132"/>
      <c r="MXB147" s="132"/>
      <c r="MXC147" s="132"/>
      <c r="MXD147" s="132"/>
      <c r="MXE147" s="132"/>
      <c r="MXF147" s="132"/>
      <c r="MXG147" s="132"/>
      <c r="MXH147" s="132"/>
      <c r="MXI147" s="132"/>
      <c r="MXJ147" s="132"/>
      <c r="MXK147" s="132"/>
      <c r="MXL147" s="132"/>
      <c r="MXM147" s="132"/>
      <c r="MXN147" s="132"/>
      <c r="MXO147" s="132"/>
      <c r="MXP147" s="132"/>
      <c r="MXQ147" s="132"/>
      <c r="MXR147" s="132"/>
      <c r="MXS147" s="132"/>
      <c r="MXT147" s="132"/>
      <c r="MXU147" s="132"/>
      <c r="MXV147" s="132"/>
      <c r="MXW147" s="132"/>
      <c r="MXX147" s="132"/>
      <c r="MXY147" s="132"/>
      <c r="MXZ147" s="132"/>
      <c r="MYA147" s="132"/>
      <c r="MYB147" s="132"/>
      <c r="MYC147" s="132"/>
      <c r="MYD147" s="132"/>
      <c r="MYE147" s="132"/>
      <c r="MYF147" s="132"/>
      <c r="MYG147" s="132"/>
      <c r="MYH147" s="132"/>
      <c r="MYI147" s="132"/>
      <c r="MYJ147" s="132"/>
      <c r="MYK147" s="132"/>
      <c r="MYL147" s="132"/>
      <c r="MYM147" s="132"/>
      <c r="MYN147" s="132"/>
      <c r="MYO147" s="132"/>
      <c r="MYP147" s="132"/>
      <c r="MYQ147" s="132"/>
      <c r="MYR147" s="132"/>
      <c r="MYS147" s="132"/>
      <c r="MYT147" s="132"/>
      <c r="MYU147" s="132"/>
      <c r="MYV147" s="132"/>
      <c r="MYW147" s="132"/>
      <c r="MYX147" s="132"/>
      <c r="MYY147" s="132"/>
      <c r="MYZ147" s="132"/>
      <c r="MZA147" s="132"/>
      <c r="MZB147" s="132"/>
      <c r="MZC147" s="132"/>
      <c r="MZD147" s="132"/>
      <c r="MZE147" s="132"/>
      <c r="MZF147" s="132"/>
      <c r="MZG147" s="132"/>
      <c r="MZH147" s="132"/>
      <c r="MZI147" s="132"/>
      <c r="MZJ147" s="132"/>
      <c r="MZK147" s="132"/>
      <c r="MZL147" s="132"/>
      <c r="MZM147" s="132"/>
      <c r="MZN147" s="132"/>
      <c r="MZO147" s="132"/>
      <c r="MZP147" s="132"/>
      <c r="MZQ147" s="132"/>
      <c r="MZR147" s="132"/>
      <c r="MZS147" s="132"/>
      <c r="MZT147" s="132"/>
      <c r="MZU147" s="132"/>
      <c r="MZV147" s="132"/>
      <c r="MZW147" s="132"/>
      <c r="MZX147" s="132"/>
      <c r="MZY147" s="132"/>
      <c r="MZZ147" s="132"/>
      <c r="NAA147" s="132"/>
      <c r="NAB147" s="132"/>
      <c r="NAC147" s="132"/>
      <c r="NAD147" s="132"/>
      <c r="NAE147" s="132"/>
      <c r="NAF147" s="132"/>
      <c r="NAG147" s="132"/>
      <c r="NAH147" s="132"/>
      <c r="NAI147" s="132"/>
      <c r="NAJ147" s="132"/>
      <c r="NAK147" s="132"/>
      <c r="NAL147" s="132"/>
      <c r="NAM147" s="132"/>
      <c r="NAN147" s="132"/>
      <c r="NAO147" s="132"/>
      <c r="NAP147" s="132"/>
      <c r="NAQ147" s="132"/>
      <c r="NAR147" s="132"/>
      <c r="NAS147" s="132"/>
      <c r="NAT147" s="132"/>
      <c r="NAU147" s="132"/>
      <c r="NAV147" s="132"/>
      <c r="NAW147" s="132"/>
      <c r="NAX147" s="132"/>
      <c r="NAY147" s="132"/>
      <c r="NAZ147" s="132"/>
      <c r="NBA147" s="132"/>
      <c r="NBB147" s="132"/>
      <c r="NBC147" s="132"/>
      <c r="NBD147" s="132"/>
      <c r="NBE147" s="132"/>
      <c r="NBF147" s="132"/>
      <c r="NBG147" s="132"/>
      <c r="NBH147" s="132"/>
      <c r="NBI147" s="132"/>
      <c r="NBJ147" s="132"/>
      <c r="NBK147" s="132"/>
      <c r="NBL147" s="132"/>
      <c r="NBM147" s="132"/>
      <c r="NBN147" s="132"/>
      <c r="NBO147" s="132"/>
      <c r="NBP147" s="132"/>
      <c r="NBQ147" s="132"/>
      <c r="NBR147" s="132"/>
      <c r="NBS147" s="132"/>
      <c r="NBT147" s="132"/>
      <c r="NBU147" s="132"/>
      <c r="NBV147" s="132"/>
      <c r="NBW147" s="132"/>
      <c r="NBX147" s="132"/>
      <c r="NBY147" s="132"/>
      <c r="NBZ147" s="132"/>
      <c r="NCA147" s="132"/>
      <c r="NCB147" s="132"/>
      <c r="NCC147" s="132"/>
      <c r="NCD147" s="132"/>
      <c r="NCE147" s="132"/>
      <c r="NCF147" s="132"/>
      <c r="NCG147" s="132"/>
      <c r="NCH147" s="132"/>
      <c r="NCI147" s="132"/>
      <c r="NCJ147" s="132"/>
      <c r="NCK147" s="132"/>
      <c r="NCL147" s="132"/>
      <c r="NCM147" s="132"/>
      <c r="NCN147" s="132"/>
      <c r="NCO147" s="132"/>
      <c r="NCP147" s="132"/>
      <c r="NCQ147" s="132"/>
      <c r="NCR147" s="132"/>
      <c r="NCS147" s="132"/>
      <c r="NCT147" s="132"/>
      <c r="NCU147" s="132"/>
      <c r="NCV147" s="132"/>
      <c r="NCW147" s="132"/>
      <c r="NCX147" s="132"/>
      <c r="NCY147" s="132"/>
      <c r="NCZ147" s="132"/>
      <c r="NDA147" s="132"/>
      <c r="NDB147" s="132"/>
      <c r="NDC147" s="132"/>
      <c r="NDD147" s="132"/>
      <c r="NDE147" s="132"/>
      <c r="NDF147" s="132"/>
      <c r="NDG147" s="132"/>
      <c r="NDH147" s="132"/>
      <c r="NDI147" s="132"/>
      <c r="NDJ147" s="132"/>
      <c r="NDK147" s="132"/>
      <c r="NDL147" s="132"/>
      <c r="NDM147" s="132"/>
      <c r="NDN147" s="132"/>
      <c r="NDO147" s="132"/>
      <c r="NDP147" s="132"/>
      <c r="NDQ147" s="132"/>
      <c r="NDR147" s="132"/>
      <c r="NDS147" s="132"/>
      <c r="NDT147" s="132"/>
      <c r="NDU147" s="132"/>
      <c r="NDV147" s="132"/>
      <c r="NDW147" s="132"/>
      <c r="NDX147" s="132"/>
      <c r="NDY147" s="132"/>
      <c r="NDZ147" s="132"/>
      <c r="NEA147" s="132"/>
      <c r="NEB147" s="132"/>
      <c r="NEC147" s="132"/>
      <c r="NED147" s="132"/>
      <c r="NEE147" s="132"/>
      <c r="NEF147" s="132"/>
      <c r="NEG147" s="132"/>
      <c r="NEH147" s="132"/>
      <c r="NEI147" s="132"/>
      <c r="NEJ147" s="132"/>
      <c r="NEK147" s="132"/>
      <c r="NEL147" s="132"/>
      <c r="NEM147" s="132"/>
      <c r="NEN147" s="132"/>
      <c r="NEO147" s="132"/>
      <c r="NEP147" s="132"/>
      <c r="NEQ147" s="132"/>
      <c r="NER147" s="132"/>
      <c r="NES147" s="132"/>
      <c r="NET147" s="132"/>
      <c r="NEU147" s="132"/>
      <c r="NEV147" s="132"/>
      <c r="NEW147" s="132"/>
      <c r="NEX147" s="132"/>
      <c r="NEY147" s="132"/>
      <c r="NEZ147" s="132"/>
      <c r="NFA147" s="132"/>
      <c r="NFB147" s="132"/>
      <c r="NFC147" s="132"/>
      <c r="NFD147" s="132"/>
      <c r="NFE147" s="132"/>
      <c r="NFF147" s="132"/>
      <c r="NFG147" s="132"/>
      <c r="NFH147" s="132"/>
      <c r="NFI147" s="132"/>
      <c r="NFJ147" s="132"/>
      <c r="NFK147" s="132"/>
      <c r="NFL147" s="132"/>
      <c r="NFM147" s="132"/>
      <c r="NFN147" s="132"/>
      <c r="NFO147" s="132"/>
      <c r="NFP147" s="132"/>
      <c r="NFQ147" s="132"/>
      <c r="NFR147" s="132"/>
      <c r="NFS147" s="132"/>
      <c r="NFT147" s="132"/>
      <c r="NFU147" s="132"/>
      <c r="NFV147" s="132"/>
      <c r="NFW147" s="132"/>
      <c r="NFX147" s="132"/>
      <c r="NFY147" s="132"/>
      <c r="NFZ147" s="132"/>
      <c r="NGA147" s="132"/>
      <c r="NGB147" s="132"/>
      <c r="NGC147" s="132"/>
      <c r="NGD147" s="132"/>
      <c r="NGE147" s="132"/>
      <c r="NGF147" s="132"/>
      <c r="NGG147" s="132"/>
      <c r="NGH147" s="132"/>
      <c r="NGI147" s="132"/>
      <c r="NGJ147" s="132"/>
      <c r="NGK147" s="132"/>
      <c r="NGL147" s="132"/>
      <c r="NGM147" s="132"/>
      <c r="NGN147" s="132"/>
      <c r="NGO147" s="132"/>
      <c r="NGP147" s="132"/>
      <c r="NGQ147" s="132"/>
      <c r="NGR147" s="132"/>
      <c r="NGS147" s="132"/>
      <c r="NGT147" s="132"/>
      <c r="NGU147" s="132"/>
      <c r="NGV147" s="132"/>
      <c r="NGW147" s="132"/>
      <c r="NGX147" s="132"/>
      <c r="NGY147" s="132"/>
      <c r="NGZ147" s="132"/>
      <c r="NHA147" s="132"/>
      <c r="NHB147" s="132"/>
      <c r="NHC147" s="132"/>
      <c r="NHD147" s="132"/>
      <c r="NHE147" s="132"/>
      <c r="NHF147" s="132"/>
      <c r="NHG147" s="132"/>
      <c r="NHH147" s="132"/>
      <c r="NHI147" s="132"/>
      <c r="NHJ147" s="132"/>
      <c r="NHK147" s="132"/>
      <c r="NHL147" s="132"/>
      <c r="NHM147" s="132"/>
      <c r="NHN147" s="132"/>
      <c r="NHO147" s="132"/>
      <c r="NHP147" s="132"/>
      <c r="NHQ147" s="132"/>
      <c r="NHR147" s="132"/>
      <c r="NHS147" s="132"/>
      <c r="NHT147" s="132"/>
      <c r="NHU147" s="132"/>
      <c r="NHV147" s="132"/>
      <c r="NHW147" s="132"/>
      <c r="NHX147" s="132"/>
      <c r="NHY147" s="132"/>
      <c r="NHZ147" s="132"/>
      <c r="NIA147" s="132"/>
      <c r="NIB147" s="132"/>
      <c r="NIC147" s="132"/>
      <c r="NID147" s="132"/>
      <c r="NIE147" s="132"/>
      <c r="NIF147" s="132"/>
      <c r="NIG147" s="132"/>
      <c r="NIH147" s="132"/>
      <c r="NII147" s="132"/>
      <c r="NIJ147" s="132"/>
      <c r="NIK147" s="132"/>
      <c r="NIL147" s="132"/>
      <c r="NIM147" s="132"/>
      <c r="NIN147" s="132"/>
      <c r="NIO147" s="132"/>
      <c r="NIP147" s="132"/>
      <c r="NIQ147" s="132"/>
      <c r="NIR147" s="132"/>
      <c r="NIS147" s="132"/>
      <c r="NIT147" s="132"/>
      <c r="NIU147" s="132"/>
      <c r="NIV147" s="132"/>
      <c r="NIW147" s="132"/>
      <c r="NIX147" s="132"/>
      <c r="NIY147" s="132"/>
      <c r="NIZ147" s="132"/>
      <c r="NJA147" s="132"/>
      <c r="NJB147" s="132"/>
      <c r="NJC147" s="132"/>
      <c r="NJD147" s="132"/>
      <c r="NJE147" s="132"/>
      <c r="NJF147" s="132"/>
      <c r="NJG147" s="132"/>
      <c r="NJH147" s="132"/>
      <c r="NJI147" s="132"/>
      <c r="NJJ147" s="132"/>
      <c r="NJK147" s="132"/>
      <c r="NJL147" s="132"/>
      <c r="NJM147" s="132"/>
      <c r="NJN147" s="132"/>
      <c r="NJO147" s="132"/>
      <c r="NJP147" s="132"/>
      <c r="NJQ147" s="132"/>
      <c r="NJR147" s="132"/>
      <c r="NJS147" s="132"/>
      <c r="NJT147" s="132"/>
      <c r="NJU147" s="132"/>
      <c r="NJV147" s="132"/>
      <c r="NJW147" s="132"/>
      <c r="NJX147" s="132"/>
      <c r="NJY147" s="132"/>
      <c r="NJZ147" s="132"/>
      <c r="NKA147" s="132"/>
      <c r="NKB147" s="132"/>
      <c r="NKC147" s="132"/>
      <c r="NKD147" s="132"/>
      <c r="NKE147" s="132"/>
      <c r="NKF147" s="132"/>
      <c r="NKG147" s="132"/>
      <c r="NKH147" s="132"/>
      <c r="NKI147" s="132"/>
      <c r="NKJ147" s="132"/>
      <c r="NKK147" s="132"/>
      <c r="NKL147" s="132"/>
      <c r="NKM147" s="132"/>
      <c r="NKN147" s="132"/>
      <c r="NKO147" s="132"/>
      <c r="NKP147" s="132"/>
      <c r="NKQ147" s="132"/>
      <c r="NKR147" s="132"/>
      <c r="NKS147" s="132"/>
      <c r="NKT147" s="132"/>
      <c r="NKU147" s="132"/>
      <c r="NKV147" s="132"/>
      <c r="NKW147" s="132"/>
      <c r="NKX147" s="132"/>
      <c r="NKY147" s="132"/>
      <c r="NKZ147" s="132"/>
      <c r="NLA147" s="132"/>
      <c r="NLB147" s="132"/>
      <c r="NLC147" s="132"/>
      <c r="NLD147" s="132"/>
      <c r="NLE147" s="132"/>
      <c r="NLF147" s="132"/>
      <c r="NLG147" s="132"/>
      <c r="NLH147" s="132"/>
      <c r="NLI147" s="132"/>
      <c r="NLJ147" s="132"/>
      <c r="NLK147" s="132"/>
      <c r="NLL147" s="132"/>
      <c r="NLM147" s="132"/>
      <c r="NLN147" s="132"/>
      <c r="NLO147" s="132"/>
      <c r="NLP147" s="132"/>
      <c r="NLQ147" s="132"/>
      <c r="NLR147" s="132"/>
      <c r="NLS147" s="132"/>
      <c r="NLT147" s="132"/>
      <c r="NLU147" s="132"/>
      <c r="NLV147" s="132"/>
      <c r="NLW147" s="132"/>
      <c r="NLX147" s="132"/>
      <c r="NLY147" s="132"/>
      <c r="NLZ147" s="132"/>
      <c r="NMA147" s="132"/>
      <c r="NMB147" s="132"/>
      <c r="NMC147" s="132"/>
      <c r="NMD147" s="132"/>
      <c r="NME147" s="132"/>
      <c r="NMF147" s="132"/>
      <c r="NMG147" s="132"/>
      <c r="NMH147" s="132"/>
      <c r="NMI147" s="132"/>
      <c r="NMJ147" s="132"/>
      <c r="NMK147" s="132"/>
      <c r="NML147" s="132"/>
      <c r="NMM147" s="132"/>
      <c r="NMN147" s="132"/>
      <c r="NMO147" s="132"/>
      <c r="NMP147" s="132"/>
      <c r="NMQ147" s="132"/>
      <c r="NMR147" s="132"/>
      <c r="NMS147" s="132"/>
      <c r="NMT147" s="132"/>
      <c r="NMU147" s="132"/>
      <c r="NMV147" s="132"/>
      <c r="NMW147" s="132"/>
      <c r="NMX147" s="132"/>
      <c r="NMY147" s="132"/>
      <c r="NMZ147" s="132"/>
      <c r="NNA147" s="132"/>
      <c r="NNB147" s="132"/>
      <c r="NNC147" s="132"/>
      <c r="NND147" s="132"/>
      <c r="NNE147" s="132"/>
      <c r="NNF147" s="132"/>
      <c r="NNG147" s="132"/>
      <c r="NNH147" s="132"/>
      <c r="NNI147" s="132"/>
      <c r="NNJ147" s="132"/>
      <c r="NNK147" s="132"/>
      <c r="NNL147" s="132"/>
      <c r="NNM147" s="132"/>
      <c r="NNN147" s="132"/>
      <c r="NNO147" s="132"/>
      <c r="NNP147" s="132"/>
      <c r="NNQ147" s="132"/>
      <c r="NNR147" s="132"/>
      <c r="NNS147" s="132"/>
      <c r="NNT147" s="132"/>
      <c r="NNU147" s="132"/>
      <c r="NNV147" s="132"/>
      <c r="NNW147" s="132"/>
      <c r="NNX147" s="132"/>
      <c r="NNY147" s="132"/>
      <c r="NNZ147" s="132"/>
      <c r="NOA147" s="132"/>
      <c r="NOB147" s="132"/>
      <c r="NOC147" s="132"/>
      <c r="NOD147" s="132"/>
      <c r="NOE147" s="132"/>
      <c r="NOF147" s="132"/>
      <c r="NOG147" s="132"/>
      <c r="NOH147" s="132"/>
      <c r="NOI147" s="132"/>
      <c r="NOJ147" s="132"/>
      <c r="NOK147" s="132"/>
      <c r="NOL147" s="132"/>
      <c r="NOM147" s="132"/>
      <c r="NON147" s="132"/>
      <c r="NOO147" s="132"/>
      <c r="NOP147" s="132"/>
      <c r="NOQ147" s="132"/>
      <c r="NOR147" s="132"/>
      <c r="NOS147" s="132"/>
      <c r="NOT147" s="132"/>
      <c r="NOU147" s="132"/>
      <c r="NOV147" s="132"/>
      <c r="NOW147" s="132"/>
      <c r="NOX147" s="132"/>
      <c r="NOY147" s="132"/>
      <c r="NOZ147" s="132"/>
      <c r="NPA147" s="132"/>
      <c r="NPB147" s="132"/>
      <c r="NPC147" s="132"/>
      <c r="NPD147" s="132"/>
      <c r="NPE147" s="132"/>
      <c r="NPF147" s="132"/>
      <c r="NPG147" s="132"/>
      <c r="NPH147" s="132"/>
      <c r="NPI147" s="132"/>
      <c r="NPJ147" s="132"/>
      <c r="NPK147" s="132"/>
      <c r="NPL147" s="132"/>
      <c r="NPM147" s="132"/>
      <c r="NPN147" s="132"/>
      <c r="NPO147" s="132"/>
      <c r="NPP147" s="132"/>
      <c r="NPQ147" s="132"/>
      <c r="NPR147" s="132"/>
      <c r="NPS147" s="132"/>
      <c r="NPT147" s="132"/>
      <c r="NPU147" s="132"/>
      <c r="NPV147" s="132"/>
      <c r="NPW147" s="132"/>
      <c r="NPX147" s="132"/>
      <c r="NPY147" s="132"/>
      <c r="NPZ147" s="132"/>
      <c r="NQA147" s="132"/>
      <c r="NQB147" s="132"/>
      <c r="NQC147" s="132"/>
      <c r="NQD147" s="132"/>
      <c r="NQE147" s="132"/>
      <c r="NQF147" s="132"/>
      <c r="NQG147" s="132"/>
      <c r="NQH147" s="132"/>
      <c r="NQI147" s="132"/>
      <c r="NQJ147" s="132"/>
      <c r="NQK147" s="132"/>
      <c r="NQL147" s="132"/>
      <c r="NQM147" s="132"/>
      <c r="NQN147" s="132"/>
      <c r="NQO147" s="132"/>
      <c r="NQP147" s="132"/>
      <c r="NQQ147" s="132"/>
      <c r="NQR147" s="132"/>
      <c r="NQS147" s="132"/>
      <c r="NQT147" s="132"/>
      <c r="NQU147" s="132"/>
      <c r="NQV147" s="132"/>
      <c r="NQW147" s="132"/>
      <c r="NQX147" s="132"/>
      <c r="NQY147" s="132"/>
      <c r="NQZ147" s="132"/>
      <c r="NRA147" s="132"/>
      <c r="NRB147" s="132"/>
      <c r="NRC147" s="132"/>
      <c r="NRD147" s="132"/>
      <c r="NRE147" s="132"/>
      <c r="NRF147" s="132"/>
      <c r="NRG147" s="132"/>
      <c r="NRH147" s="132"/>
      <c r="NRI147" s="132"/>
      <c r="NRJ147" s="132"/>
      <c r="NRK147" s="132"/>
      <c r="NRL147" s="132"/>
      <c r="NRM147" s="132"/>
      <c r="NRN147" s="132"/>
      <c r="NRO147" s="132"/>
      <c r="NRP147" s="132"/>
      <c r="NRQ147" s="132"/>
      <c r="NRR147" s="132"/>
      <c r="NRS147" s="132"/>
      <c r="NRT147" s="132"/>
      <c r="NRU147" s="132"/>
      <c r="NRV147" s="132"/>
      <c r="NRW147" s="132"/>
      <c r="NRX147" s="132"/>
      <c r="NRY147" s="132"/>
      <c r="NRZ147" s="132"/>
      <c r="NSA147" s="132"/>
      <c r="NSB147" s="132"/>
      <c r="NSC147" s="132"/>
      <c r="NSD147" s="132"/>
      <c r="NSE147" s="132"/>
      <c r="NSF147" s="132"/>
      <c r="NSG147" s="132"/>
      <c r="NSH147" s="132"/>
      <c r="NSI147" s="132"/>
      <c r="NSJ147" s="132"/>
      <c r="NSK147" s="132"/>
      <c r="NSL147" s="132"/>
      <c r="NSM147" s="132"/>
      <c r="NSN147" s="132"/>
      <c r="NSO147" s="132"/>
      <c r="NSP147" s="132"/>
      <c r="NSQ147" s="132"/>
      <c r="NSR147" s="132"/>
      <c r="NSS147" s="132"/>
      <c r="NST147" s="132"/>
      <c r="NSU147" s="132"/>
      <c r="NSV147" s="132"/>
      <c r="NSW147" s="132"/>
      <c r="NSX147" s="132"/>
      <c r="NSY147" s="132"/>
      <c r="NSZ147" s="132"/>
      <c r="NTA147" s="132"/>
      <c r="NTB147" s="132"/>
      <c r="NTC147" s="132"/>
      <c r="NTD147" s="132"/>
      <c r="NTE147" s="132"/>
      <c r="NTF147" s="132"/>
      <c r="NTG147" s="132"/>
      <c r="NTH147" s="132"/>
      <c r="NTI147" s="132"/>
      <c r="NTJ147" s="132"/>
      <c r="NTK147" s="132"/>
      <c r="NTL147" s="132"/>
      <c r="NTM147" s="132"/>
      <c r="NTN147" s="132"/>
      <c r="NTO147" s="132"/>
      <c r="NTP147" s="132"/>
      <c r="NTQ147" s="132"/>
      <c r="NTR147" s="132"/>
      <c r="NTS147" s="132"/>
      <c r="NTT147" s="132"/>
      <c r="NTU147" s="132"/>
      <c r="NTV147" s="132"/>
      <c r="NTW147" s="132"/>
      <c r="NTX147" s="132"/>
      <c r="NTY147" s="132"/>
      <c r="NTZ147" s="132"/>
      <c r="NUA147" s="132"/>
      <c r="NUB147" s="132"/>
      <c r="NUC147" s="132"/>
      <c r="NUD147" s="132"/>
      <c r="NUE147" s="132"/>
      <c r="NUF147" s="132"/>
      <c r="NUG147" s="132"/>
      <c r="NUH147" s="132"/>
      <c r="NUI147" s="132"/>
      <c r="NUJ147" s="132"/>
      <c r="NUK147" s="132"/>
      <c r="NUL147" s="132"/>
      <c r="NUM147" s="132"/>
      <c r="NUN147" s="132"/>
      <c r="NUO147" s="132"/>
      <c r="NUP147" s="132"/>
      <c r="NUQ147" s="132"/>
      <c r="NUR147" s="132"/>
      <c r="NUS147" s="132"/>
      <c r="NUT147" s="132"/>
      <c r="NUU147" s="132"/>
      <c r="NUV147" s="132"/>
      <c r="NUW147" s="132"/>
      <c r="NUX147" s="132"/>
      <c r="NUY147" s="132"/>
      <c r="NUZ147" s="132"/>
      <c r="NVA147" s="132"/>
      <c r="NVB147" s="132"/>
      <c r="NVC147" s="132"/>
      <c r="NVD147" s="132"/>
      <c r="NVE147" s="132"/>
      <c r="NVF147" s="132"/>
      <c r="NVG147" s="132"/>
      <c r="NVH147" s="132"/>
      <c r="NVI147" s="132"/>
      <c r="NVJ147" s="132"/>
      <c r="NVK147" s="132"/>
      <c r="NVL147" s="132"/>
      <c r="NVM147" s="132"/>
      <c r="NVN147" s="132"/>
      <c r="NVO147" s="132"/>
      <c r="NVP147" s="132"/>
      <c r="NVQ147" s="132"/>
      <c r="NVR147" s="132"/>
      <c r="NVS147" s="132"/>
      <c r="NVT147" s="132"/>
      <c r="NVU147" s="132"/>
      <c r="NVV147" s="132"/>
      <c r="NVW147" s="132"/>
      <c r="NVX147" s="132"/>
      <c r="NVY147" s="132"/>
      <c r="NVZ147" s="132"/>
      <c r="NWA147" s="132"/>
      <c r="NWB147" s="132"/>
      <c r="NWC147" s="132"/>
      <c r="NWD147" s="132"/>
      <c r="NWE147" s="132"/>
      <c r="NWF147" s="132"/>
      <c r="NWG147" s="132"/>
      <c r="NWH147" s="132"/>
      <c r="NWI147" s="132"/>
      <c r="NWJ147" s="132"/>
      <c r="NWK147" s="132"/>
      <c r="NWL147" s="132"/>
      <c r="NWM147" s="132"/>
      <c r="NWN147" s="132"/>
      <c r="NWO147" s="132"/>
      <c r="NWP147" s="132"/>
      <c r="NWQ147" s="132"/>
      <c r="NWR147" s="132"/>
      <c r="NWS147" s="132"/>
      <c r="NWT147" s="132"/>
      <c r="NWU147" s="132"/>
      <c r="NWV147" s="132"/>
      <c r="NWW147" s="132"/>
      <c r="NWX147" s="132"/>
      <c r="NWY147" s="132"/>
      <c r="NWZ147" s="132"/>
      <c r="NXA147" s="132"/>
      <c r="NXB147" s="132"/>
      <c r="NXC147" s="132"/>
      <c r="NXD147" s="132"/>
      <c r="NXE147" s="132"/>
      <c r="NXF147" s="132"/>
      <c r="NXG147" s="132"/>
      <c r="NXH147" s="132"/>
      <c r="NXI147" s="132"/>
      <c r="NXJ147" s="132"/>
      <c r="NXK147" s="132"/>
      <c r="NXL147" s="132"/>
      <c r="NXM147" s="132"/>
      <c r="NXN147" s="132"/>
      <c r="NXO147" s="132"/>
      <c r="NXP147" s="132"/>
      <c r="NXQ147" s="132"/>
      <c r="NXR147" s="132"/>
      <c r="NXS147" s="132"/>
      <c r="NXT147" s="132"/>
      <c r="NXU147" s="132"/>
      <c r="NXV147" s="132"/>
      <c r="NXW147" s="132"/>
      <c r="NXX147" s="132"/>
      <c r="NXY147" s="132"/>
      <c r="NXZ147" s="132"/>
      <c r="NYA147" s="132"/>
      <c r="NYB147" s="132"/>
      <c r="NYC147" s="132"/>
      <c r="NYD147" s="132"/>
      <c r="NYE147" s="132"/>
      <c r="NYF147" s="132"/>
      <c r="NYG147" s="132"/>
      <c r="NYH147" s="132"/>
      <c r="NYI147" s="132"/>
      <c r="NYJ147" s="132"/>
      <c r="NYK147" s="132"/>
      <c r="NYL147" s="132"/>
      <c r="NYM147" s="132"/>
      <c r="NYN147" s="132"/>
      <c r="NYO147" s="132"/>
      <c r="NYP147" s="132"/>
      <c r="NYQ147" s="132"/>
      <c r="NYR147" s="132"/>
      <c r="NYS147" s="132"/>
      <c r="NYT147" s="132"/>
      <c r="NYU147" s="132"/>
      <c r="NYV147" s="132"/>
      <c r="NYW147" s="132"/>
      <c r="NYX147" s="132"/>
      <c r="NYY147" s="132"/>
      <c r="NYZ147" s="132"/>
      <c r="NZA147" s="132"/>
      <c r="NZB147" s="132"/>
      <c r="NZC147" s="132"/>
      <c r="NZD147" s="132"/>
      <c r="NZE147" s="132"/>
      <c r="NZF147" s="132"/>
      <c r="NZG147" s="132"/>
      <c r="NZH147" s="132"/>
      <c r="NZI147" s="132"/>
      <c r="NZJ147" s="132"/>
      <c r="NZK147" s="132"/>
      <c r="NZL147" s="132"/>
      <c r="NZM147" s="132"/>
      <c r="NZN147" s="132"/>
      <c r="NZO147" s="132"/>
      <c r="NZP147" s="132"/>
      <c r="NZQ147" s="132"/>
      <c r="NZR147" s="132"/>
      <c r="NZS147" s="132"/>
      <c r="NZT147" s="132"/>
      <c r="NZU147" s="132"/>
      <c r="NZV147" s="132"/>
      <c r="NZW147" s="132"/>
      <c r="NZX147" s="132"/>
      <c r="NZY147" s="132"/>
      <c r="NZZ147" s="132"/>
      <c r="OAA147" s="132"/>
      <c r="OAB147" s="132"/>
      <c r="OAC147" s="132"/>
      <c r="OAD147" s="132"/>
      <c r="OAE147" s="132"/>
      <c r="OAF147" s="132"/>
      <c r="OAG147" s="132"/>
      <c r="OAH147" s="132"/>
      <c r="OAI147" s="132"/>
      <c r="OAJ147" s="132"/>
      <c r="OAK147" s="132"/>
      <c r="OAL147" s="132"/>
      <c r="OAM147" s="132"/>
      <c r="OAN147" s="132"/>
      <c r="OAO147" s="132"/>
      <c r="OAP147" s="132"/>
      <c r="OAQ147" s="132"/>
      <c r="OAR147" s="132"/>
      <c r="OAS147" s="132"/>
      <c r="OAT147" s="132"/>
      <c r="OAU147" s="132"/>
      <c r="OAV147" s="132"/>
      <c r="OAW147" s="132"/>
      <c r="OAX147" s="132"/>
      <c r="OAY147" s="132"/>
      <c r="OAZ147" s="132"/>
      <c r="OBA147" s="132"/>
      <c r="OBB147" s="132"/>
      <c r="OBC147" s="132"/>
      <c r="OBD147" s="132"/>
      <c r="OBE147" s="132"/>
      <c r="OBF147" s="132"/>
      <c r="OBG147" s="132"/>
      <c r="OBH147" s="132"/>
      <c r="OBI147" s="132"/>
      <c r="OBJ147" s="132"/>
      <c r="OBK147" s="132"/>
      <c r="OBL147" s="132"/>
      <c r="OBM147" s="132"/>
      <c r="OBN147" s="132"/>
      <c r="OBO147" s="132"/>
      <c r="OBP147" s="132"/>
      <c r="OBQ147" s="132"/>
      <c r="OBR147" s="132"/>
      <c r="OBS147" s="132"/>
      <c r="OBT147" s="132"/>
      <c r="OBU147" s="132"/>
      <c r="OBV147" s="132"/>
      <c r="OBW147" s="132"/>
      <c r="OBX147" s="132"/>
      <c r="OBY147" s="132"/>
      <c r="OBZ147" s="132"/>
      <c r="OCA147" s="132"/>
      <c r="OCB147" s="132"/>
      <c r="OCC147" s="132"/>
      <c r="OCD147" s="132"/>
      <c r="OCE147" s="132"/>
      <c r="OCF147" s="132"/>
      <c r="OCG147" s="132"/>
      <c r="OCH147" s="132"/>
      <c r="OCI147" s="132"/>
      <c r="OCJ147" s="132"/>
      <c r="OCK147" s="132"/>
      <c r="OCL147" s="132"/>
      <c r="OCM147" s="132"/>
      <c r="OCN147" s="132"/>
      <c r="OCO147" s="132"/>
      <c r="OCP147" s="132"/>
      <c r="OCQ147" s="132"/>
      <c r="OCR147" s="132"/>
      <c r="OCS147" s="132"/>
      <c r="OCT147" s="132"/>
      <c r="OCU147" s="132"/>
      <c r="OCV147" s="132"/>
      <c r="OCW147" s="132"/>
      <c r="OCX147" s="132"/>
      <c r="OCY147" s="132"/>
      <c r="OCZ147" s="132"/>
      <c r="ODA147" s="132"/>
      <c r="ODB147" s="132"/>
      <c r="ODC147" s="132"/>
      <c r="ODD147" s="132"/>
      <c r="ODE147" s="132"/>
      <c r="ODF147" s="132"/>
      <c r="ODG147" s="132"/>
      <c r="ODH147" s="132"/>
      <c r="ODI147" s="132"/>
      <c r="ODJ147" s="132"/>
      <c r="ODK147" s="132"/>
      <c r="ODL147" s="132"/>
      <c r="ODM147" s="132"/>
      <c r="ODN147" s="132"/>
      <c r="ODO147" s="132"/>
      <c r="ODP147" s="132"/>
      <c r="ODQ147" s="132"/>
      <c r="ODR147" s="132"/>
      <c r="ODS147" s="132"/>
      <c r="ODT147" s="132"/>
      <c r="ODU147" s="132"/>
      <c r="ODV147" s="132"/>
      <c r="ODW147" s="132"/>
      <c r="ODX147" s="132"/>
      <c r="ODY147" s="132"/>
      <c r="ODZ147" s="132"/>
      <c r="OEA147" s="132"/>
      <c r="OEB147" s="132"/>
      <c r="OEC147" s="132"/>
      <c r="OED147" s="132"/>
      <c r="OEE147" s="132"/>
      <c r="OEF147" s="132"/>
      <c r="OEG147" s="132"/>
      <c r="OEH147" s="132"/>
      <c r="OEI147" s="132"/>
      <c r="OEJ147" s="132"/>
      <c r="OEK147" s="132"/>
      <c r="OEL147" s="132"/>
      <c r="OEM147" s="132"/>
      <c r="OEN147" s="132"/>
      <c r="OEO147" s="132"/>
      <c r="OEP147" s="132"/>
      <c r="OEQ147" s="132"/>
      <c r="OER147" s="132"/>
      <c r="OES147" s="132"/>
      <c r="OET147" s="132"/>
      <c r="OEU147" s="132"/>
      <c r="OEV147" s="132"/>
      <c r="OEW147" s="132"/>
      <c r="OEX147" s="132"/>
      <c r="OEY147" s="132"/>
      <c r="OEZ147" s="132"/>
      <c r="OFA147" s="132"/>
      <c r="OFB147" s="132"/>
      <c r="OFC147" s="132"/>
      <c r="OFD147" s="132"/>
      <c r="OFE147" s="132"/>
      <c r="OFF147" s="132"/>
      <c r="OFG147" s="132"/>
      <c r="OFH147" s="132"/>
      <c r="OFI147" s="132"/>
      <c r="OFJ147" s="132"/>
      <c r="OFK147" s="132"/>
      <c r="OFL147" s="132"/>
      <c r="OFM147" s="132"/>
      <c r="OFN147" s="132"/>
      <c r="OFO147" s="132"/>
      <c r="OFP147" s="132"/>
      <c r="OFQ147" s="132"/>
      <c r="OFR147" s="132"/>
      <c r="OFS147" s="132"/>
      <c r="OFT147" s="132"/>
      <c r="OFU147" s="132"/>
      <c r="OFV147" s="132"/>
      <c r="OFW147" s="132"/>
      <c r="OFX147" s="132"/>
      <c r="OFY147" s="132"/>
      <c r="OFZ147" s="132"/>
      <c r="OGA147" s="132"/>
      <c r="OGB147" s="132"/>
      <c r="OGC147" s="132"/>
      <c r="OGD147" s="132"/>
      <c r="OGE147" s="132"/>
      <c r="OGF147" s="132"/>
      <c r="OGG147" s="132"/>
      <c r="OGH147" s="132"/>
      <c r="OGI147" s="132"/>
      <c r="OGJ147" s="132"/>
      <c r="OGK147" s="132"/>
      <c r="OGL147" s="132"/>
      <c r="OGM147" s="132"/>
      <c r="OGN147" s="132"/>
      <c r="OGO147" s="132"/>
      <c r="OGP147" s="132"/>
      <c r="OGQ147" s="132"/>
      <c r="OGR147" s="132"/>
      <c r="OGS147" s="132"/>
      <c r="OGT147" s="132"/>
      <c r="OGU147" s="132"/>
      <c r="OGV147" s="132"/>
      <c r="OGW147" s="132"/>
      <c r="OGX147" s="132"/>
      <c r="OGY147" s="132"/>
      <c r="OGZ147" s="132"/>
      <c r="OHA147" s="132"/>
      <c r="OHB147" s="132"/>
      <c r="OHC147" s="132"/>
      <c r="OHD147" s="132"/>
      <c r="OHE147" s="132"/>
      <c r="OHF147" s="132"/>
      <c r="OHG147" s="132"/>
      <c r="OHH147" s="132"/>
      <c r="OHI147" s="132"/>
      <c r="OHJ147" s="132"/>
      <c r="OHK147" s="132"/>
      <c r="OHL147" s="132"/>
      <c r="OHM147" s="132"/>
      <c r="OHN147" s="132"/>
      <c r="OHO147" s="132"/>
      <c r="OHP147" s="132"/>
      <c r="OHQ147" s="132"/>
      <c r="OHR147" s="132"/>
      <c r="OHS147" s="132"/>
      <c r="OHT147" s="132"/>
      <c r="OHU147" s="132"/>
      <c r="OHV147" s="132"/>
      <c r="OHW147" s="132"/>
      <c r="OHX147" s="132"/>
      <c r="OHY147" s="132"/>
      <c r="OHZ147" s="132"/>
      <c r="OIA147" s="132"/>
      <c r="OIB147" s="132"/>
      <c r="OIC147" s="132"/>
      <c r="OID147" s="132"/>
      <c r="OIE147" s="132"/>
      <c r="OIF147" s="132"/>
      <c r="OIG147" s="132"/>
      <c r="OIH147" s="132"/>
      <c r="OII147" s="132"/>
      <c r="OIJ147" s="132"/>
      <c r="OIK147" s="132"/>
      <c r="OIL147" s="132"/>
      <c r="OIM147" s="132"/>
      <c r="OIN147" s="132"/>
      <c r="OIO147" s="132"/>
      <c r="OIP147" s="132"/>
      <c r="OIQ147" s="132"/>
      <c r="OIR147" s="132"/>
      <c r="OIS147" s="132"/>
      <c r="OIT147" s="132"/>
      <c r="OIU147" s="132"/>
      <c r="OIV147" s="132"/>
      <c r="OIW147" s="132"/>
      <c r="OIX147" s="132"/>
      <c r="OIY147" s="132"/>
      <c r="OIZ147" s="132"/>
      <c r="OJA147" s="132"/>
      <c r="OJB147" s="132"/>
      <c r="OJC147" s="132"/>
      <c r="OJD147" s="132"/>
      <c r="OJE147" s="132"/>
      <c r="OJF147" s="132"/>
      <c r="OJG147" s="132"/>
      <c r="OJH147" s="132"/>
      <c r="OJI147" s="132"/>
      <c r="OJJ147" s="132"/>
      <c r="OJK147" s="132"/>
      <c r="OJL147" s="132"/>
      <c r="OJM147" s="132"/>
      <c r="OJN147" s="132"/>
      <c r="OJO147" s="132"/>
      <c r="OJP147" s="132"/>
      <c r="OJQ147" s="132"/>
      <c r="OJR147" s="132"/>
      <c r="OJS147" s="132"/>
      <c r="OJT147" s="132"/>
      <c r="OJU147" s="132"/>
      <c r="OJV147" s="132"/>
      <c r="OJW147" s="132"/>
      <c r="OJX147" s="132"/>
      <c r="OJY147" s="132"/>
      <c r="OJZ147" s="132"/>
      <c r="OKA147" s="132"/>
      <c r="OKB147" s="132"/>
      <c r="OKC147" s="132"/>
      <c r="OKD147" s="132"/>
      <c r="OKE147" s="132"/>
      <c r="OKF147" s="132"/>
      <c r="OKG147" s="132"/>
      <c r="OKH147" s="132"/>
      <c r="OKI147" s="132"/>
      <c r="OKJ147" s="132"/>
      <c r="OKK147" s="132"/>
      <c r="OKL147" s="132"/>
      <c r="OKM147" s="132"/>
      <c r="OKN147" s="132"/>
      <c r="OKO147" s="132"/>
      <c r="OKP147" s="132"/>
      <c r="OKQ147" s="132"/>
      <c r="OKR147" s="132"/>
      <c r="OKS147" s="132"/>
      <c r="OKT147" s="132"/>
      <c r="OKU147" s="132"/>
      <c r="OKV147" s="132"/>
      <c r="OKW147" s="132"/>
      <c r="OKX147" s="132"/>
      <c r="OKY147" s="132"/>
      <c r="OKZ147" s="132"/>
      <c r="OLA147" s="132"/>
      <c r="OLB147" s="132"/>
      <c r="OLC147" s="132"/>
      <c r="OLD147" s="132"/>
      <c r="OLE147" s="132"/>
      <c r="OLF147" s="132"/>
      <c r="OLG147" s="132"/>
      <c r="OLH147" s="132"/>
      <c r="OLI147" s="132"/>
      <c r="OLJ147" s="132"/>
      <c r="OLK147" s="132"/>
      <c r="OLL147" s="132"/>
      <c r="OLM147" s="132"/>
      <c r="OLN147" s="132"/>
      <c r="OLO147" s="132"/>
      <c r="OLP147" s="132"/>
      <c r="OLQ147" s="132"/>
      <c r="OLR147" s="132"/>
      <c r="OLS147" s="132"/>
      <c r="OLT147" s="132"/>
      <c r="OLU147" s="132"/>
      <c r="OLV147" s="132"/>
      <c r="OLW147" s="132"/>
      <c r="OLX147" s="132"/>
      <c r="OLY147" s="132"/>
      <c r="OLZ147" s="132"/>
      <c r="OMA147" s="132"/>
      <c r="OMB147" s="132"/>
      <c r="OMC147" s="132"/>
      <c r="OMD147" s="132"/>
      <c r="OME147" s="132"/>
      <c r="OMF147" s="132"/>
      <c r="OMG147" s="132"/>
      <c r="OMH147" s="132"/>
      <c r="OMI147" s="132"/>
      <c r="OMJ147" s="132"/>
      <c r="OMK147" s="132"/>
      <c r="OML147" s="132"/>
      <c r="OMM147" s="132"/>
      <c r="OMN147" s="132"/>
      <c r="OMO147" s="132"/>
      <c r="OMP147" s="132"/>
      <c r="OMQ147" s="132"/>
      <c r="OMR147" s="132"/>
      <c r="OMS147" s="132"/>
      <c r="OMT147" s="132"/>
      <c r="OMU147" s="132"/>
      <c r="OMV147" s="132"/>
      <c r="OMW147" s="132"/>
      <c r="OMX147" s="132"/>
      <c r="OMY147" s="132"/>
      <c r="OMZ147" s="132"/>
      <c r="ONA147" s="132"/>
      <c r="ONB147" s="132"/>
      <c r="ONC147" s="132"/>
      <c r="OND147" s="132"/>
      <c r="ONE147" s="132"/>
      <c r="ONF147" s="132"/>
      <c r="ONG147" s="132"/>
      <c r="ONH147" s="132"/>
      <c r="ONI147" s="132"/>
      <c r="ONJ147" s="132"/>
      <c r="ONK147" s="132"/>
      <c r="ONL147" s="132"/>
      <c r="ONM147" s="132"/>
      <c r="ONN147" s="132"/>
      <c r="ONO147" s="132"/>
      <c r="ONP147" s="132"/>
      <c r="ONQ147" s="132"/>
      <c r="ONR147" s="132"/>
      <c r="ONS147" s="132"/>
      <c r="ONT147" s="132"/>
      <c r="ONU147" s="132"/>
      <c r="ONV147" s="132"/>
      <c r="ONW147" s="132"/>
      <c r="ONX147" s="132"/>
      <c r="ONY147" s="132"/>
      <c r="ONZ147" s="132"/>
      <c r="OOA147" s="132"/>
      <c r="OOB147" s="132"/>
      <c r="OOC147" s="132"/>
      <c r="OOD147" s="132"/>
      <c r="OOE147" s="132"/>
      <c r="OOF147" s="132"/>
      <c r="OOG147" s="132"/>
      <c r="OOH147" s="132"/>
      <c r="OOI147" s="132"/>
      <c r="OOJ147" s="132"/>
      <c r="OOK147" s="132"/>
      <c r="OOL147" s="132"/>
      <c r="OOM147" s="132"/>
      <c r="OON147" s="132"/>
      <c r="OOO147" s="132"/>
      <c r="OOP147" s="132"/>
      <c r="OOQ147" s="132"/>
      <c r="OOR147" s="132"/>
      <c r="OOS147" s="132"/>
      <c r="OOT147" s="132"/>
      <c r="OOU147" s="132"/>
      <c r="OOV147" s="132"/>
      <c r="OOW147" s="132"/>
      <c r="OOX147" s="132"/>
      <c r="OOY147" s="132"/>
      <c r="OOZ147" s="132"/>
      <c r="OPA147" s="132"/>
      <c r="OPB147" s="132"/>
      <c r="OPC147" s="132"/>
      <c r="OPD147" s="132"/>
      <c r="OPE147" s="132"/>
      <c r="OPF147" s="132"/>
      <c r="OPG147" s="132"/>
      <c r="OPH147" s="132"/>
      <c r="OPI147" s="132"/>
      <c r="OPJ147" s="132"/>
      <c r="OPK147" s="132"/>
      <c r="OPL147" s="132"/>
      <c r="OPM147" s="132"/>
      <c r="OPN147" s="132"/>
      <c r="OPO147" s="132"/>
      <c r="OPP147" s="132"/>
      <c r="OPQ147" s="132"/>
      <c r="OPR147" s="132"/>
      <c r="OPS147" s="132"/>
      <c r="OPT147" s="132"/>
      <c r="OPU147" s="132"/>
      <c r="OPV147" s="132"/>
      <c r="OPW147" s="132"/>
      <c r="OPX147" s="132"/>
      <c r="OPY147" s="132"/>
      <c r="OPZ147" s="132"/>
      <c r="OQA147" s="132"/>
      <c r="OQB147" s="132"/>
      <c r="OQC147" s="132"/>
      <c r="OQD147" s="132"/>
      <c r="OQE147" s="132"/>
      <c r="OQF147" s="132"/>
      <c r="OQG147" s="132"/>
      <c r="OQH147" s="132"/>
      <c r="OQI147" s="132"/>
      <c r="OQJ147" s="132"/>
      <c r="OQK147" s="132"/>
      <c r="OQL147" s="132"/>
      <c r="OQM147" s="132"/>
      <c r="OQN147" s="132"/>
      <c r="OQO147" s="132"/>
      <c r="OQP147" s="132"/>
      <c r="OQQ147" s="132"/>
      <c r="OQR147" s="132"/>
      <c r="OQS147" s="132"/>
      <c r="OQT147" s="132"/>
      <c r="OQU147" s="132"/>
      <c r="OQV147" s="132"/>
      <c r="OQW147" s="132"/>
      <c r="OQX147" s="132"/>
      <c r="OQY147" s="132"/>
      <c r="OQZ147" s="132"/>
      <c r="ORA147" s="132"/>
      <c r="ORB147" s="132"/>
      <c r="ORC147" s="132"/>
      <c r="ORD147" s="132"/>
      <c r="ORE147" s="132"/>
      <c r="ORF147" s="132"/>
      <c r="ORG147" s="132"/>
      <c r="ORH147" s="132"/>
      <c r="ORI147" s="132"/>
      <c r="ORJ147" s="132"/>
      <c r="ORK147" s="132"/>
      <c r="ORL147" s="132"/>
      <c r="ORM147" s="132"/>
      <c r="ORN147" s="132"/>
      <c r="ORO147" s="132"/>
      <c r="ORP147" s="132"/>
      <c r="ORQ147" s="132"/>
      <c r="ORR147" s="132"/>
      <c r="ORS147" s="132"/>
      <c r="ORT147" s="132"/>
      <c r="ORU147" s="132"/>
      <c r="ORV147" s="132"/>
      <c r="ORW147" s="132"/>
      <c r="ORX147" s="132"/>
      <c r="ORY147" s="132"/>
      <c r="ORZ147" s="132"/>
      <c r="OSA147" s="132"/>
      <c r="OSB147" s="132"/>
      <c r="OSC147" s="132"/>
      <c r="OSD147" s="132"/>
      <c r="OSE147" s="132"/>
      <c r="OSF147" s="132"/>
      <c r="OSG147" s="132"/>
      <c r="OSH147" s="132"/>
      <c r="OSI147" s="132"/>
      <c r="OSJ147" s="132"/>
      <c r="OSK147" s="132"/>
      <c r="OSL147" s="132"/>
      <c r="OSM147" s="132"/>
      <c r="OSN147" s="132"/>
      <c r="OSO147" s="132"/>
      <c r="OSP147" s="132"/>
      <c r="OSQ147" s="132"/>
      <c r="OSR147" s="132"/>
      <c r="OSS147" s="132"/>
      <c r="OST147" s="132"/>
      <c r="OSU147" s="132"/>
      <c r="OSV147" s="132"/>
      <c r="OSW147" s="132"/>
      <c r="OSX147" s="132"/>
      <c r="OSY147" s="132"/>
      <c r="OSZ147" s="132"/>
      <c r="OTA147" s="132"/>
      <c r="OTB147" s="132"/>
      <c r="OTC147" s="132"/>
      <c r="OTD147" s="132"/>
      <c r="OTE147" s="132"/>
      <c r="OTF147" s="132"/>
      <c r="OTG147" s="132"/>
      <c r="OTH147" s="132"/>
      <c r="OTI147" s="132"/>
      <c r="OTJ147" s="132"/>
      <c r="OTK147" s="132"/>
      <c r="OTL147" s="132"/>
      <c r="OTM147" s="132"/>
      <c r="OTN147" s="132"/>
      <c r="OTO147" s="132"/>
      <c r="OTP147" s="132"/>
      <c r="OTQ147" s="132"/>
      <c r="OTR147" s="132"/>
      <c r="OTS147" s="132"/>
      <c r="OTT147" s="132"/>
      <c r="OTU147" s="132"/>
      <c r="OTV147" s="132"/>
      <c r="OTW147" s="132"/>
      <c r="OTX147" s="132"/>
      <c r="OTY147" s="132"/>
      <c r="OTZ147" s="132"/>
      <c r="OUA147" s="132"/>
      <c r="OUB147" s="132"/>
      <c r="OUC147" s="132"/>
      <c r="OUD147" s="132"/>
      <c r="OUE147" s="132"/>
      <c r="OUF147" s="132"/>
      <c r="OUG147" s="132"/>
      <c r="OUH147" s="132"/>
      <c r="OUI147" s="132"/>
      <c r="OUJ147" s="132"/>
      <c r="OUK147" s="132"/>
      <c r="OUL147" s="132"/>
      <c r="OUM147" s="132"/>
      <c r="OUN147" s="132"/>
      <c r="OUO147" s="132"/>
      <c r="OUP147" s="132"/>
      <c r="OUQ147" s="132"/>
      <c r="OUR147" s="132"/>
      <c r="OUS147" s="132"/>
      <c r="OUT147" s="132"/>
      <c r="OUU147" s="132"/>
      <c r="OUV147" s="132"/>
      <c r="OUW147" s="132"/>
      <c r="OUX147" s="132"/>
      <c r="OUY147" s="132"/>
      <c r="OUZ147" s="132"/>
      <c r="OVA147" s="132"/>
      <c r="OVB147" s="132"/>
      <c r="OVC147" s="132"/>
      <c r="OVD147" s="132"/>
      <c r="OVE147" s="132"/>
      <c r="OVF147" s="132"/>
      <c r="OVG147" s="132"/>
      <c r="OVH147" s="132"/>
      <c r="OVI147" s="132"/>
      <c r="OVJ147" s="132"/>
      <c r="OVK147" s="132"/>
      <c r="OVL147" s="132"/>
      <c r="OVM147" s="132"/>
      <c r="OVN147" s="132"/>
      <c r="OVO147" s="132"/>
      <c r="OVP147" s="132"/>
      <c r="OVQ147" s="132"/>
      <c r="OVR147" s="132"/>
      <c r="OVS147" s="132"/>
      <c r="OVT147" s="132"/>
      <c r="OVU147" s="132"/>
      <c r="OVV147" s="132"/>
      <c r="OVW147" s="132"/>
      <c r="OVX147" s="132"/>
      <c r="OVY147" s="132"/>
      <c r="OVZ147" s="132"/>
      <c r="OWA147" s="132"/>
      <c r="OWB147" s="132"/>
      <c r="OWC147" s="132"/>
      <c r="OWD147" s="132"/>
      <c r="OWE147" s="132"/>
      <c r="OWF147" s="132"/>
      <c r="OWG147" s="132"/>
      <c r="OWH147" s="132"/>
      <c r="OWI147" s="132"/>
      <c r="OWJ147" s="132"/>
      <c r="OWK147" s="132"/>
      <c r="OWL147" s="132"/>
      <c r="OWM147" s="132"/>
      <c r="OWN147" s="132"/>
      <c r="OWO147" s="132"/>
      <c r="OWP147" s="132"/>
      <c r="OWQ147" s="132"/>
      <c r="OWR147" s="132"/>
      <c r="OWS147" s="132"/>
      <c r="OWT147" s="132"/>
      <c r="OWU147" s="132"/>
      <c r="OWV147" s="132"/>
      <c r="OWW147" s="132"/>
      <c r="OWX147" s="132"/>
      <c r="OWY147" s="132"/>
      <c r="OWZ147" s="132"/>
      <c r="OXA147" s="132"/>
      <c r="OXB147" s="132"/>
      <c r="OXC147" s="132"/>
      <c r="OXD147" s="132"/>
      <c r="OXE147" s="132"/>
      <c r="OXF147" s="132"/>
      <c r="OXG147" s="132"/>
      <c r="OXH147" s="132"/>
      <c r="OXI147" s="132"/>
      <c r="OXJ147" s="132"/>
      <c r="OXK147" s="132"/>
      <c r="OXL147" s="132"/>
      <c r="OXM147" s="132"/>
      <c r="OXN147" s="132"/>
      <c r="OXO147" s="132"/>
      <c r="OXP147" s="132"/>
      <c r="OXQ147" s="132"/>
      <c r="OXR147" s="132"/>
      <c r="OXS147" s="132"/>
      <c r="OXT147" s="132"/>
      <c r="OXU147" s="132"/>
      <c r="OXV147" s="132"/>
      <c r="OXW147" s="132"/>
      <c r="OXX147" s="132"/>
      <c r="OXY147" s="132"/>
      <c r="OXZ147" s="132"/>
      <c r="OYA147" s="132"/>
      <c r="OYB147" s="132"/>
      <c r="OYC147" s="132"/>
      <c r="OYD147" s="132"/>
      <c r="OYE147" s="132"/>
      <c r="OYF147" s="132"/>
      <c r="OYG147" s="132"/>
      <c r="OYH147" s="132"/>
      <c r="OYI147" s="132"/>
      <c r="OYJ147" s="132"/>
      <c r="OYK147" s="132"/>
      <c r="OYL147" s="132"/>
      <c r="OYM147" s="132"/>
      <c r="OYN147" s="132"/>
      <c r="OYO147" s="132"/>
      <c r="OYP147" s="132"/>
      <c r="OYQ147" s="132"/>
      <c r="OYR147" s="132"/>
      <c r="OYS147" s="132"/>
      <c r="OYT147" s="132"/>
      <c r="OYU147" s="132"/>
      <c r="OYV147" s="132"/>
      <c r="OYW147" s="132"/>
      <c r="OYX147" s="132"/>
      <c r="OYY147" s="132"/>
      <c r="OYZ147" s="132"/>
      <c r="OZA147" s="132"/>
      <c r="OZB147" s="132"/>
      <c r="OZC147" s="132"/>
      <c r="OZD147" s="132"/>
      <c r="OZE147" s="132"/>
      <c r="OZF147" s="132"/>
      <c r="OZG147" s="132"/>
      <c r="OZH147" s="132"/>
      <c r="OZI147" s="132"/>
      <c r="OZJ147" s="132"/>
      <c r="OZK147" s="132"/>
      <c r="OZL147" s="132"/>
      <c r="OZM147" s="132"/>
      <c r="OZN147" s="132"/>
      <c r="OZO147" s="132"/>
      <c r="OZP147" s="132"/>
      <c r="OZQ147" s="132"/>
      <c r="OZR147" s="132"/>
      <c r="OZS147" s="132"/>
      <c r="OZT147" s="132"/>
      <c r="OZU147" s="132"/>
      <c r="OZV147" s="132"/>
      <c r="OZW147" s="132"/>
      <c r="OZX147" s="132"/>
      <c r="OZY147" s="132"/>
      <c r="OZZ147" s="132"/>
      <c r="PAA147" s="132"/>
      <c r="PAB147" s="132"/>
      <c r="PAC147" s="132"/>
      <c r="PAD147" s="132"/>
      <c r="PAE147" s="132"/>
      <c r="PAF147" s="132"/>
      <c r="PAG147" s="132"/>
      <c r="PAH147" s="132"/>
      <c r="PAI147" s="132"/>
      <c r="PAJ147" s="132"/>
      <c r="PAK147" s="132"/>
      <c r="PAL147" s="132"/>
      <c r="PAM147" s="132"/>
      <c r="PAN147" s="132"/>
      <c r="PAO147" s="132"/>
      <c r="PAP147" s="132"/>
      <c r="PAQ147" s="132"/>
      <c r="PAR147" s="132"/>
      <c r="PAS147" s="132"/>
      <c r="PAT147" s="132"/>
      <c r="PAU147" s="132"/>
      <c r="PAV147" s="132"/>
      <c r="PAW147" s="132"/>
      <c r="PAX147" s="132"/>
      <c r="PAY147" s="132"/>
      <c r="PAZ147" s="132"/>
      <c r="PBA147" s="132"/>
      <c r="PBB147" s="132"/>
      <c r="PBC147" s="132"/>
      <c r="PBD147" s="132"/>
      <c r="PBE147" s="132"/>
      <c r="PBF147" s="132"/>
      <c r="PBG147" s="132"/>
      <c r="PBH147" s="132"/>
      <c r="PBI147" s="132"/>
      <c r="PBJ147" s="132"/>
      <c r="PBK147" s="132"/>
      <c r="PBL147" s="132"/>
      <c r="PBM147" s="132"/>
      <c r="PBN147" s="132"/>
      <c r="PBO147" s="132"/>
      <c r="PBP147" s="132"/>
      <c r="PBQ147" s="132"/>
      <c r="PBR147" s="132"/>
      <c r="PBS147" s="132"/>
      <c r="PBT147" s="132"/>
      <c r="PBU147" s="132"/>
      <c r="PBV147" s="132"/>
      <c r="PBW147" s="132"/>
      <c r="PBX147" s="132"/>
      <c r="PBY147" s="132"/>
      <c r="PBZ147" s="132"/>
      <c r="PCA147" s="132"/>
      <c r="PCB147" s="132"/>
      <c r="PCC147" s="132"/>
      <c r="PCD147" s="132"/>
      <c r="PCE147" s="132"/>
      <c r="PCF147" s="132"/>
      <c r="PCG147" s="132"/>
      <c r="PCH147" s="132"/>
      <c r="PCI147" s="132"/>
      <c r="PCJ147" s="132"/>
      <c r="PCK147" s="132"/>
      <c r="PCL147" s="132"/>
      <c r="PCM147" s="132"/>
      <c r="PCN147" s="132"/>
      <c r="PCO147" s="132"/>
      <c r="PCP147" s="132"/>
      <c r="PCQ147" s="132"/>
      <c r="PCR147" s="132"/>
      <c r="PCS147" s="132"/>
      <c r="PCT147" s="132"/>
      <c r="PCU147" s="132"/>
      <c r="PCV147" s="132"/>
      <c r="PCW147" s="132"/>
      <c r="PCX147" s="132"/>
      <c r="PCY147" s="132"/>
      <c r="PCZ147" s="132"/>
      <c r="PDA147" s="132"/>
      <c r="PDB147" s="132"/>
      <c r="PDC147" s="132"/>
      <c r="PDD147" s="132"/>
      <c r="PDE147" s="132"/>
      <c r="PDF147" s="132"/>
      <c r="PDG147" s="132"/>
      <c r="PDH147" s="132"/>
      <c r="PDI147" s="132"/>
      <c r="PDJ147" s="132"/>
      <c r="PDK147" s="132"/>
      <c r="PDL147" s="132"/>
      <c r="PDM147" s="132"/>
      <c r="PDN147" s="132"/>
      <c r="PDO147" s="132"/>
      <c r="PDP147" s="132"/>
      <c r="PDQ147" s="132"/>
      <c r="PDR147" s="132"/>
      <c r="PDS147" s="132"/>
      <c r="PDT147" s="132"/>
      <c r="PDU147" s="132"/>
      <c r="PDV147" s="132"/>
      <c r="PDW147" s="132"/>
      <c r="PDX147" s="132"/>
      <c r="PDY147" s="132"/>
      <c r="PDZ147" s="132"/>
      <c r="PEA147" s="132"/>
      <c r="PEB147" s="132"/>
      <c r="PEC147" s="132"/>
      <c r="PED147" s="132"/>
      <c r="PEE147" s="132"/>
      <c r="PEF147" s="132"/>
      <c r="PEG147" s="132"/>
      <c r="PEH147" s="132"/>
      <c r="PEI147" s="132"/>
      <c r="PEJ147" s="132"/>
      <c r="PEK147" s="132"/>
      <c r="PEL147" s="132"/>
      <c r="PEM147" s="132"/>
      <c r="PEN147" s="132"/>
      <c r="PEO147" s="132"/>
      <c r="PEP147" s="132"/>
      <c r="PEQ147" s="132"/>
      <c r="PER147" s="132"/>
      <c r="PES147" s="132"/>
      <c r="PET147" s="132"/>
      <c r="PEU147" s="132"/>
      <c r="PEV147" s="132"/>
      <c r="PEW147" s="132"/>
      <c r="PEX147" s="132"/>
      <c r="PEY147" s="132"/>
      <c r="PEZ147" s="132"/>
      <c r="PFA147" s="132"/>
      <c r="PFB147" s="132"/>
      <c r="PFC147" s="132"/>
      <c r="PFD147" s="132"/>
      <c r="PFE147" s="132"/>
      <c r="PFF147" s="132"/>
      <c r="PFG147" s="132"/>
      <c r="PFH147" s="132"/>
      <c r="PFI147" s="132"/>
      <c r="PFJ147" s="132"/>
      <c r="PFK147" s="132"/>
      <c r="PFL147" s="132"/>
      <c r="PFM147" s="132"/>
      <c r="PFN147" s="132"/>
      <c r="PFO147" s="132"/>
      <c r="PFP147" s="132"/>
      <c r="PFQ147" s="132"/>
      <c r="PFR147" s="132"/>
      <c r="PFS147" s="132"/>
      <c r="PFT147" s="132"/>
      <c r="PFU147" s="132"/>
      <c r="PFV147" s="132"/>
      <c r="PFW147" s="132"/>
      <c r="PFX147" s="132"/>
      <c r="PFY147" s="132"/>
      <c r="PFZ147" s="132"/>
      <c r="PGA147" s="132"/>
      <c r="PGB147" s="132"/>
      <c r="PGC147" s="132"/>
      <c r="PGD147" s="132"/>
      <c r="PGE147" s="132"/>
      <c r="PGF147" s="132"/>
      <c r="PGG147" s="132"/>
      <c r="PGH147" s="132"/>
      <c r="PGI147" s="132"/>
      <c r="PGJ147" s="132"/>
      <c r="PGK147" s="132"/>
      <c r="PGL147" s="132"/>
      <c r="PGM147" s="132"/>
      <c r="PGN147" s="132"/>
      <c r="PGO147" s="132"/>
      <c r="PGP147" s="132"/>
      <c r="PGQ147" s="132"/>
      <c r="PGR147" s="132"/>
      <c r="PGS147" s="132"/>
      <c r="PGT147" s="132"/>
      <c r="PGU147" s="132"/>
      <c r="PGV147" s="132"/>
      <c r="PGW147" s="132"/>
      <c r="PGX147" s="132"/>
      <c r="PGY147" s="132"/>
      <c r="PGZ147" s="132"/>
      <c r="PHA147" s="132"/>
      <c r="PHB147" s="132"/>
      <c r="PHC147" s="132"/>
      <c r="PHD147" s="132"/>
      <c r="PHE147" s="132"/>
      <c r="PHF147" s="132"/>
      <c r="PHG147" s="132"/>
      <c r="PHH147" s="132"/>
      <c r="PHI147" s="132"/>
      <c r="PHJ147" s="132"/>
      <c r="PHK147" s="132"/>
      <c r="PHL147" s="132"/>
      <c r="PHM147" s="132"/>
      <c r="PHN147" s="132"/>
      <c r="PHO147" s="132"/>
      <c r="PHP147" s="132"/>
      <c r="PHQ147" s="132"/>
      <c r="PHR147" s="132"/>
      <c r="PHS147" s="132"/>
      <c r="PHT147" s="132"/>
      <c r="PHU147" s="132"/>
      <c r="PHV147" s="132"/>
      <c r="PHW147" s="132"/>
      <c r="PHX147" s="132"/>
      <c r="PHY147" s="132"/>
      <c r="PHZ147" s="132"/>
      <c r="PIA147" s="132"/>
      <c r="PIB147" s="132"/>
      <c r="PIC147" s="132"/>
      <c r="PID147" s="132"/>
      <c r="PIE147" s="132"/>
      <c r="PIF147" s="132"/>
      <c r="PIG147" s="132"/>
      <c r="PIH147" s="132"/>
      <c r="PII147" s="132"/>
      <c r="PIJ147" s="132"/>
      <c r="PIK147" s="132"/>
      <c r="PIL147" s="132"/>
      <c r="PIM147" s="132"/>
      <c r="PIN147" s="132"/>
      <c r="PIO147" s="132"/>
      <c r="PIP147" s="132"/>
      <c r="PIQ147" s="132"/>
      <c r="PIR147" s="132"/>
      <c r="PIS147" s="132"/>
      <c r="PIT147" s="132"/>
      <c r="PIU147" s="132"/>
      <c r="PIV147" s="132"/>
      <c r="PIW147" s="132"/>
      <c r="PIX147" s="132"/>
      <c r="PIY147" s="132"/>
      <c r="PIZ147" s="132"/>
      <c r="PJA147" s="132"/>
      <c r="PJB147" s="132"/>
      <c r="PJC147" s="132"/>
      <c r="PJD147" s="132"/>
      <c r="PJE147" s="132"/>
      <c r="PJF147" s="132"/>
      <c r="PJG147" s="132"/>
      <c r="PJH147" s="132"/>
      <c r="PJI147" s="132"/>
      <c r="PJJ147" s="132"/>
      <c r="PJK147" s="132"/>
      <c r="PJL147" s="132"/>
      <c r="PJM147" s="132"/>
      <c r="PJN147" s="132"/>
      <c r="PJO147" s="132"/>
      <c r="PJP147" s="132"/>
      <c r="PJQ147" s="132"/>
      <c r="PJR147" s="132"/>
      <c r="PJS147" s="132"/>
      <c r="PJT147" s="132"/>
      <c r="PJU147" s="132"/>
      <c r="PJV147" s="132"/>
      <c r="PJW147" s="132"/>
      <c r="PJX147" s="132"/>
      <c r="PJY147" s="132"/>
      <c r="PJZ147" s="132"/>
      <c r="PKA147" s="132"/>
      <c r="PKB147" s="132"/>
      <c r="PKC147" s="132"/>
      <c r="PKD147" s="132"/>
      <c r="PKE147" s="132"/>
      <c r="PKF147" s="132"/>
      <c r="PKG147" s="132"/>
      <c r="PKH147" s="132"/>
      <c r="PKI147" s="132"/>
      <c r="PKJ147" s="132"/>
      <c r="PKK147" s="132"/>
      <c r="PKL147" s="132"/>
      <c r="PKM147" s="132"/>
      <c r="PKN147" s="132"/>
      <c r="PKO147" s="132"/>
      <c r="PKP147" s="132"/>
      <c r="PKQ147" s="132"/>
      <c r="PKR147" s="132"/>
      <c r="PKS147" s="132"/>
      <c r="PKT147" s="132"/>
      <c r="PKU147" s="132"/>
      <c r="PKV147" s="132"/>
      <c r="PKW147" s="132"/>
      <c r="PKX147" s="132"/>
      <c r="PKY147" s="132"/>
      <c r="PKZ147" s="132"/>
      <c r="PLA147" s="132"/>
      <c r="PLB147" s="132"/>
      <c r="PLC147" s="132"/>
      <c r="PLD147" s="132"/>
      <c r="PLE147" s="132"/>
      <c r="PLF147" s="132"/>
      <c r="PLG147" s="132"/>
      <c r="PLH147" s="132"/>
      <c r="PLI147" s="132"/>
      <c r="PLJ147" s="132"/>
      <c r="PLK147" s="132"/>
      <c r="PLL147" s="132"/>
      <c r="PLM147" s="132"/>
      <c r="PLN147" s="132"/>
      <c r="PLO147" s="132"/>
      <c r="PLP147" s="132"/>
      <c r="PLQ147" s="132"/>
      <c r="PLR147" s="132"/>
      <c r="PLS147" s="132"/>
      <c r="PLT147" s="132"/>
      <c r="PLU147" s="132"/>
      <c r="PLV147" s="132"/>
      <c r="PLW147" s="132"/>
      <c r="PLX147" s="132"/>
      <c r="PLY147" s="132"/>
      <c r="PLZ147" s="132"/>
      <c r="PMA147" s="132"/>
      <c r="PMB147" s="132"/>
      <c r="PMC147" s="132"/>
      <c r="PMD147" s="132"/>
      <c r="PME147" s="132"/>
      <c r="PMF147" s="132"/>
      <c r="PMG147" s="132"/>
      <c r="PMH147" s="132"/>
      <c r="PMI147" s="132"/>
      <c r="PMJ147" s="132"/>
      <c r="PMK147" s="132"/>
      <c r="PML147" s="132"/>
      <c r="PMM147" s="132"/>
      <c r="PMN147" s="132"/>
      <c r="PMO147" s="132"/>
      <c r="PMP147" s="132"/>
      <c r="PMQ147" s="132"/>
      <c r="PMR147" s="132"/>
      <c r="PMS147" s="132"/>
      <c r="PMT147" s="132"/>
      <c r="PMU147" s="132"/>
      <c r="PMV147" s="132"/>
      <c r="PMW147" s="132"/>
      <c r="PMX147" s="132"/>
      <c r="PMY147" s="132"/>
      <c r="PMZ147" s="132"/>
      <c r="PNA147" s="132"/>
      <c r="PNB147" s="132"/>
      <c r="PNC147" s="132"/>
      <c r="PND147" s="132"/>
      <c r="PNE147" s="132"/>
      <c r="PNF147" s="132"/>
      <c r="PNG147" s="132"/>
      <c r="PNH147" s="132"/>
      <c r="PNI147" s="132"/>
      <c r="PNJ147" s="132"/>
      <c r="PNK147" s="132"/>
      <c r="PNL147" s="132"/>
      <c r="PNM147" s="132"/>
      <c r="PNN147" s="132"/>
      <c r="PNO147" s="132"/>
      <c r="PNP147" s="132"/>
      <c r="PNQ147" s="132"/>
      <c r="PNR147" s="132"/>
      <c r="PNS147" s="132"/>
      <c r="PNT147" s="132"/>
      <c r="PNU147" s="132"/>
      <c r="PNV147" s="132"/>
      <c r="PNW147" s="132"/>
      <c r="PNX147" s="132"/>
      <c r="PNY147" s="132"/>
      <c r="PNZ147" s="132"/>
      <c r="POA147" s="132"/>
      <c r="POB147" s="132"/>
      <c r="POC147" s="132"/>
      <c r="POD147" s="132"/>
      <c r="POE147" s="132"/>
      <c r="POF147" s="132"/>
      <c r="POG147" s="132"/>
      <c r="POH147" s="132"/>
      <c r="POI147" s="132"/>
      <c r="POJ147" s="132"/>
      <c r="POK147" s="132"/>
      <c r="POL147" s="132"/>
      <c r="POM147" s="132"/>
      <c r="PON147" s="132"/>
      <c r="POO147" s="132"/>
      <c r="POP147" s="132"/>
      <c r="POQ147" s="132"/>
      <c r="POR147" s="132"/>
      <c r="POS147" s="132"/>
      <c r="POT147" s="132"/>
      <c r="POU147" s="132"/>
      <c r="POV147" s="132"/>
      <c r="POW147" s="132"/>
      <c r="POX147" s="132"/>
      <c r="POY147" s="132"/>
      <c r="POZ147" s="132"/>
      <c r="PPA147" s="132"/>
      <c r="PPB147" s="132"/>
      <c r="PPC147" s="132"/>
      <c r="PPD147" s="132"/>
      <c r="PPE147" s="132"/>
      <c r="PPF147" s="132"/>
      <c r="PPG147" s="132"/>
      <c r="PPH147" s="132"/>
      <c r="PPI147" s="132"/>
      <c r="PPJ147" s="132"/>
      <c r="PPK147" s="132"/>
      <c r="PPL147" s="132"/>
      <c r="PPM147" s="132"/>
      <c r="PPN147" s="132"/>
      <c r="PPO147" s="132"/>
      <c r="PPP147" s="132"/>
      <c r="PPQ147" s="132"/>
      <c r="PPR147" s="132"/>
      <c r="PPS147" s="132"/>
      <c r="PPT147" s="132"/>
      <c r="PPU147" s="132"/>
      <c r="PPV147" s="132"/>
      <c r="PPW147" s="132"/>
      <c r="PPX147" s="132"/>
      <c r="PPY147" s="132"/>
      <c r="PPZ147" s="132"/>
      <c r="PQA147" s="132"/>
      <c r="PQB147" s="132"/>
      <c r="PQC147" s="132"/>
      <c r="PQD147" s="132"/>
      <c r="PQE147" s="132"/>
      <c r="PQF147" s="132"/>
      <c r="PQG147" s="132"/>
      <c r="PQH147" s="132"/>
      <c r="PQI147" s="132"/>
      <c r="PQJ147" s="132"/>
      <c r="PQK147" s="132"/>
      <c r="PQL147" s="132"/>
      <c r="PQM147" s="132"/>
      <c r="PQN147" s="132"/>
      <c r="PQO147" s="132"/>
      <c r="PQP147" s="132"/>
      <c r="PQQ147" s="132"/>
      <c r="PQR147" s="132"/>
      <c r="PQS147" s="132"/>
      <c r="PQT147" s="132"/>
      <c r="PQU147" s="132"/>
      <c r="PQV147" s="132"/>
      <c r="PQW147" s="132"/>
      <c r="PQX147" s="132"/>
      <c r="PQY147" s="132"/>
      <c r="PQZ147" s="132"/>
      <c r="PRA147" s="132"/>
      <c r="PRB147" s="132"/>
      <c r="PRC147" s="132"/>
      <c r="PRD147" s="132"/>
      <c r="PRE147" s="132"/>
      <c r="PRF147" s="132"/>
      <c r="PRG147" s="132"/>
      <c r="PRH147" s="132"/>
      <c r="PRI147" s="132"/>
      <c r="PRJ147" s="132"/>
      <c r="PRK147" s="132"/>
      <c r="PRL147" s="132"/>
      <c r="PRM147" s="132"/>
      <c r="PRN147" s="132"/>
      <c r="PRO147" s="132"/>
      <c r="PRP147" s="132"/>
      <c r="PRQ147" s="132"/>
      <c r="PRR147" s="132"/>
      <c r="PRS147" s="132"/>
      <c r="PRT147" s="132"/>
      <c r="PRU147" s="132"/>
      <c r="PRV147" s="132"/>
      <c r="PRW147" s="132"/>
      <c r="PRX147" s="132"/>
      <c r="PRY147" s="132"/>
      <c r="PRZ147" s="132"/>
      <c r="PSA147" s="132"/>
      <c r="PSB147" s="132"/>
      <c r="PSC147" s="132"/>
      <c r="PSD147" s="132"/>
      <c r="PSE147" s="132"/>
      <c r="PSF147" s="132"/>
      <c r="PSG147" s="132"/>
      <c r="PSH147" s="132"/>
      <c r="PSI147" s="132"/>
      <c r="PSJ147" s="132"/>
      <c r="PSK147" s="132"/>
      <c r="PSL147" s="132"/>
      <c r="PSM147" s="132"/>
      <c r="PSN147" s="132"/>
      <c r="PSO147" s="132"/>
      <c r="PSP147" s="132"/>
      <c r="PSQ147" s="132"/>
      <c r="PSR147" s="132"/>
      <c r="PSS147" s="132"/>
      <c r="PST147" s="132"/>
      <c r="PSU147" s="132"/>
      <c r="PSV147" s="132"/>
      <c r="PSW147" s="132"/>
      <c r="PSX147" s="132"/>
      <c r="PSY147" s="132"/>
      <c r="PSZ147" s="132"/>
      <c r="PTA147" s="132"/>
      <c r="PTB147" s="132"/>
      <c r="PTC147" s="132"/>
      <c r="PTD147" s="132"/>
      <c r="PTE147" s="132"/>
      <c r="PTF147" s="132"/>
      <c r="PTG147" s="132"/>
      <c r="PTH147" s="132"/>
      <c r="PTI147" s="132"/>
      <c r="PTJ147" s="132"/>
      <c r="PTK147" s="132"/>
      <c r="PTL147" s="132"/>
      <c r="PTM147" s="132"/>
      <c r="PTN147" s="132"/>
      <c r="PTO147" s="132"/>
      <c r="PTP147" s="132"/>
      <c r="PTQ147" s="132"/>
      <c r="PTR147" s="132"/>
      <c r="PTS147" s="132"/>
      <c r="PTT147" s="132"/>
      <c r="PTU147" s="132"/>
      <c r="PTV147" s="132"/>
      <c r="PTW147" s="132"/>
      <c r="PTX147" s="132"/>
      <c r="PTY147" s="132"/>
      <c r="PTZ147" s="132"/>
      <c r="PUA147" s="132"/>
      <c r="PUB147" s="132"/>
      <c r="PUC147" s="132"/>
      <c r="PUD147" s="132"/>
      <c r="PUE147" s="132"/>
      <c r="PUF147" s="132"/>
      <c r="PUG147" s="132"/>
      <c r="PUH147" s="132"/>
      <c r="PUI147" s="132"/>
      <c r="PUJ147" s="132"/>
      <c r="PUK147" s="132"/>
      <c r="PUL147" s="132"/>
      <c r="PUM147" s="132"/>
      <c r="PUN147" s="132"/>
      <c r="PUO147" s="132"/>
      <c r="PUP147" s="132"/>
      <c r="PUQ147" s="132"/>
      <c r="PUR147" s="132"/>
      <c r="PUS147" s="132"/>
      <c r="PUT147" s="132"/>
      <c r="PUU147" s="132"/>
      <c r="PUV147" s="132"/>
      <c r="PUW147" s="132"/>
      <c r="PUX147" s="132"/>
      <c r="PUY147" s="132"/>
      <c r="PUZ147" s="132"/>
      <c r="PVA147" s="132"/>
      <c r="PVB147" s="132"/>
      <c r="PVC147" s="132"/>
      <c r="PVD147" s="132"/>
      <c r="PVE147" s="132"/>
      <c r="PVF147" s="132"/>
      <c r="PVG147" s="132"/>
      <c r="PVH147" s="132"/>
      <c r="PVI147" s="132"/>
      <c r="PVJ147" s="132"/>
      <c r="PVK147" s="132"/>
      <c r="PVL147" s="132"/>
      <c r="PVM147" s="132"/>
      <c r="PVN147" s="132"/>
      <c r="PVO147" s="132"/>
      <c r="PVP147" s="132"/>
      <c r="PVQ147" s="132"/>
      <c r="PVR147" s="132"/>
      <c r="PVS147" s="132"/>
      <c r="PVT147" s="132"/>
      <c r="PVU147" s="132"/>
      <c r="PVV147" s="132"/>
      <c r="PVW147" s="132"/>
      <c r="PVX147" s="132"/>
      <c r="PVY147" s="132"/>
      <c r="PVZ147" s="132"/>
      <c r="PWA147" s="132"/>
      <c r="PWB147" s="132"/>
      <c r="PWC147" s="132"/>
      <c r="PWD147" s="132"/>
      <c r="PWE147" s="132"/>
      <c r="PWF147" s="132"/>
      <c r="PWG147" s="132"/>
      <c r="PWH147" s="132"/>
      <c r="PWI147" s="132"/>
      <c r="PWJ147" s="132"/>
      <c r="PWK147" s="132"/>
      <c r="PWL147" s="132"/>
      <c r="PWM147" s="132"/>
      <c r="PWN147" s="132"/>
      <c r="PWO147" s="132"/>
      <c r="PWP147" s="132"/>
      <c r="PWQ147" s="132"/>
      <c r="PWR147" s="132"/>
      <c r="PWS147" s="132"/>
      <c r="PWT147" s="132"/>
      <c r="PWU147" s="132"/>
      <c r="PWV147" s="132"/>
      <c r="PWW147" s="132"/>
      <c r="PWX147" s="132"/>
      <c r="PWY147" s="132"/>
      <c r="PWZ147" s="132"/>
      <c r="PXA147" s="132"/>
      <c r="PXB147" s="132"/>
      <c r="PXC147" s="132"/>
      <c r="PXD147" s="132"/>
      <c r="PXE147" s="132"/>
      <c r="PXF147" s="132"/>
      <c r="PXG147" s="132"/>
      <c r="PXH147" s="132"/>
      <c r="PXI147" s="132"/>
      <c r="PXJ147" s="132"/>
      <c r="PXK147" s="132"/>
      <c r="PXL147" s="132"/>
      <c r="PXM147" s="132"/>
      <c r="PXN147" s="132"/>
      <c r="PXO147" s="132"/>
      <c r="PXP147" s="132"/>
      <c r="PXQ147" s="132"/>
      <c r="PXR147" s="132"/>
      <c r="PXS147" s="132"/>
      <c r="PXT147" s="132"/>
      <c r="PXU147" s="132"/>
      <c r="PXV147" s="132"/>
      <c r="PXW147" s="132"/>
      <c r="PXX147" s="132"/>
      <c r="PXY147" s="132"/>
      <c r="PXZ147" s="132"/>
      <c r="PYA147" s="132"/>
      <c r="PYB147" s="132"/>
      <c r="PYC147" s="132"/>
      <c r="PYD147" s="132"/>
      <c r="PYE147" s="132"/>
      <c r="PYF147" s="132"/>
      <c r="PYG147" s="132"/>
      <c r="PYH147" s="132"/>
      <c r="PYI147" s="132"/>
      <c r="PYJ147" s="132"/>
      <c r="PYK147" s="132"/>
      <c r="PYL147" s="132"/>
      <c r="PYM147" s="132"/>
      <c r="PYN147" s="132"/>
      <c r="PYO147" s="132"/>
      <c r="PYP147" s="132"/>
      <c r="PYQ147" s="132"/>
      <c r="PYR147" s="132"/>
      <c r="PYS147" s="132"/>
      <c r="PYT147" s="132"/>
      <c r="PYU147" s="132"/>
      <c r="PYV147" s="132"/>
      <c r="PYW147" s="132"/>
      <c r="PYX147" s="132"/>
      <c r="PYY147" s="132"/>
      <c r="PYZ147" s="132"/>
      <c r="PZA147" s="132"/>
      <c r="PZB147" s="132"/>
      <c r="PZC147" s="132"/>
      <c r="PZD147" s="132"/>
      <c r="PZE147" s="132"/>
      <c r="PZF147" s="132"/>
      <c r="PZG147" s="132"/>
      <c r="PZH147" s="132"/>
      <c r="PZI147" s="132"/>
      <c r="PZJ147" s="132"/>
      <c r="PZK147" s="132"/>
      <c r="PZL147" s="132"/>
      <c r="PZM147" s="132"/>
      <c r="PZN147" s="132"/>
      <c r="PZO147" s="132"/>
      <c r="PZP147" s="132"/>
      <c r="PZQ147" s="132"/>
      <c r="PZR147" s="132"/>
      <c r="PZS147" s="132"/>
      <c r="PZT147" s="132"/>
      <c r="PZU147" s="132"/>
      <c r="PZV147" s="132"/>
      <c r="PZW147" s="132"/>
      <c r="PZX147" s="132"/>
      <c r="PZY147" s="132"/>
      <c r="PZZ147" s="132"/>
      <c r="QAA147" s="132"/>
      <c r="QAB147" s="132"/>
      <c r="QAC147" s="132"/>
      <c r="QAD147" s="132"/>
      <c r="QAE147" s="132"/>
      <c r="QAF147" s="132"/>
      <c r="QAG147" s="132"/>
      <c r="QAH147" s="132"/>
      <c r="QAI147" s="132"/>
      <c r="QAJ147" s="132"/>
      <c r="QAK147" s="132"/>
      <c r="QAL147" s="132"/>
      <c r="QAM147" s="132"/>
      <c r="QAN147" s="132"/>
      <c r="QAO147" s="132"/>
      <c r="QAP147" s="132"/>
      <c r="QAQ147" s="132"/>
      <c r="QAR147" s="132"/>
      <c r="QAS147" s="132"/>
      <c r="QAT147" s="132"/>
      <c r="QAU147" s="132"/>
      <c r="QAV147" s="132"/>
      <c r="QAW147" s="132"/>
      <c r="QAX147" s="132"/>
      <c r="QAY147" s="132"/>
      <c r="QAZ147" s="132"/>
      <c r="QBA147" s="132"/>
      <c r="QBB147" s="132"/>
      <c r="QBC147" s="132"/>
      <c r="QBD147" s="132"/>
      <c r="QBE147" s="132"/>
      <c r="QBF147" s="132"/>
      <c r="QBG147" s="132"/>
      <c r="QBH147" s="132"/>
      <c r="QBI147" s="132"/>
      <c r="QBJ147" s="132"/>
      <c r="QBK147" s="132"/>
      <c r="QBL147" s="132"/>
      <c r="QBM147" s="132"/>
      <c r="QBN147" s="132"/>
      <c r="QBO147" s="132"/>
      <c r="QBP147" s="132"/>
      <c r="QBQ147" s="132"/>
      <c r="QBR147" s="132"/>
      <c r="QBS147" s="132"/>
      <c r="QBT147" s="132"/>
      <c r="QBU147" s="132"/>
      <c r="QBV147" s="132"/>
      <c r="QBW147" s="132"/>
      <c r="QBX147" s="132"/>
      <c r="QBY147" s="132"/>
      <c r="QBZ147" s="132"/>
      <c r="QCA147" s="132"/>
      <c r="QCB147" s="132"/>
      <c r="QCC147" s="132"/>
      <c r="QCD147" s="132"/>
      <c r="QCE147" s="132"/>
      <c r="QCF147" s="132"/>
      <c r="QCG147" s="132"/>
      <c r="QCH147" s="132"/>
      <c r="QCI147" s="132"/>
      <c r="QCJ147" s="132"/>
      <c r="QCK147" s="132"/>
      <c r="QCL147" s="132"/>
      <c r="QCM147" s="132"/>
      <c r="QCN147" s="132"/>
      <c r="QCO147" s="132"/>
      <c r="QCP147" s="132"/>
      <c r="QCQ147" s="132"/>
      <c r="QCR147" s="132"/>
      <c r="QCS147" s="132"/>
      <c r="QCT147" s="132"/>
      <c r="QCU147" s="132"/>
      <c r="QCV147" s="132"/>
      <c r="QCW147" s="132"/>
      <c r="QCX147" s="132"/>
      <c r="QCY147" s="132"/>
      <c r="QCZ147" s="132"/>
      <c r="QDA147" s="132"/>
      <c r="QDB147" s="132"/>
      <c r="QDC147" s="132"/>
      <c r="QDD147" s="132"/>
      <c r="QDE147" s="132"/>
      <c r="QDF147" s="132"/>
      <c r="QDG147" s="132"/>
      <c r="QDH147" s="132"/>
      <c r="QDI147" s="132"/>
      <c r="QDJ147" s="132"/>
      <c r="QDK147" s="132"/>
      <c r="QDL147" s="132"/>
      <c r="QDM147" s="132"/>
      <c r="QDN147" s="132"/>
      <c r="QDO147" s="132"/>
      <c r="QDP147" s="132"/>
      <c r="QDQ147" s="132"/>
      <c r="QDR147" s="132"/>
      <c r="QDS147" s="132"/>
      <c r="QDT147" s="132"/>
      <c r="QDU147" s="132"/>
      <c r="QDV147" s="132"/>
      <c r="QDW147" s="132"/>
      <c r="QDX147" s="132"/>
      <c r="QDY147" s="132"/>
      <c r="QDZ147" s="132"/>
      <c r="QEA147" s="132"/>
      <c r="QEB147" s="132"/>
      <c r="QEC147" s="132"/>
      <c r="QED147" s="132"/>
      <c r="QEE147" s="132"/>
      <c r="QEF147" s="132"/>
      <c r="QEG147" s="132"/>
      <c r="QEH147" s="132"/>
      <c r="QEI147" s="132"/>
      <c r="QEJ147" s="132"/>
      <c r="QEK147" s="132"/>
      <c r="QEL147" s="132"/>
      <c r="QEM147" s="132"/>
      <c r="QEN147" s="132"/>
      <c r="QEO147" s="132"/>
      <c r="QEP147" s="132"/>
      <c r="QEQ147" s="132"/>
      <c r="QER147" s="132"/>
      <c r="QES147" s="132"/>
      <c r="QET147" s="132"/>
      <c r="QEU147" s="132"/>
      <c r="QEV147" s="132"/>
      <c r="QEW147" s="132"/>
      <c r="QEX147" s="132"/>
      <c r="QEY147" s="132"/>
      <c r="QEZ147" s="132"/>
      <c r="QFA147" s="132"/>
      <c r="QFB147" s="132"/>
      <c r="QFC147" s="132"/>
      <c r="QFD147" s="132"/>
      <c r="QFE147" s="132"/>
      <c r="QFF147" s="132"/>
      <c r="QFG147" s="132"/>
      <c r="QFH147" s="132"/>
      <c r="QFI147" s="132"/>
      <c r="QFJ147" s="132"/>
      <c r="QFK147" s="132"/>
      <c r="QFL147" s="132"/>
      <c r="QFM147" s="132"/>
      <c r="QFN147" s="132"/>
      <c r="QFO147" s="132"/>
      <c r="QFP147" s="132"/>
      <c r="QFQ147" s="132"/>
      <c r="QFR147" s="132"/>
      <c r="QFS147" s="132"/>
      <c r="QFT147" s="132"/>
      <c r="QFU147" s="132"/>
      <c r="QFV147" s="132"/>
      <c r="QFW147" s="132"/>
      <c r="QFX147" s="132"/>
      <c r="QFY147" s="132"/>
      <c r="QFZ147" s="132"/>
      <c r="QGA147" s="132"/>
      <c r="QGB147" s="132"/>
      <c r="QGC147" s="132"/>
      <c r="QGD147" s="132"/>
      <c r="QGE147" s="132"/>
      <c r="QGF147" s="132"/>
      <c r="QGG147" s="132"/>
      <c r="QGH147" s="132"/>
      <c r="QGI147" s="132"/>
      <c r="QGJ147" s="132"/>
      <c r="QGK147" s="132"/>
      <c r="QGL147" s="132"/>
      <c r="QGM147" s="132"/>
      <c r="QGN147" s="132"/>
      <c r="QGO147" s="132"/>
      <c r="QGP147" s="132"/>
      <c r="QGQ147" s="132"/>
      <c r="QGR147" s="132"/>
      <c r="QGS147" s="132"/>
      <c r="QGT147" s="132"/>
      <c r="QGU147" s="132"/>
      <c r="QGV147" s="132"/>
      <c r="QGW147" s="132"/>
      <c r="QGX147" s="132"/>
      <c r="QGY147" s="132"/>
      <c r="QGZ147" s="132"/>
      <c r="QHA147" s="132"/>
      <c r="QHB147" s="132"/>
      <c r="QHC147" s="132"/>
      <c r="QHD147" s="132"/>
      <c r="QHE147" s="132"/>
      <c r="QHF147" s="132"/>
      <c r="QHG147" s="132"/>
      <c r="QHH147" s="132"/>
      <c r="QHI147" s="132"/>
      <c r="QHJ147" s="132"/>
      <c r="QHK147" s="132"/>
      <c r="QHL147" s="132"/>
      <c r="QHM147" s="132"/>
      <c r="QHN147" s="132"/>
      <c r="QHO147" s="132"/>
      <c r="QHP147" s="132"/>
      <c r="QHQ147" s="132"/>
      <c r="QHR147" s="132"/>
      <c r="QHS147" s="132"/>
      <c r="QHT147" s="132"/>
      <c r="QHU147" s="132"/>
      <c r="QHV147" s="132"/>
      <c r="QHW147" s="132"/>
      <c r="QHX147" s="132"/>
      <c r="QHY147" s="132"/>
      <c r="QHZ147" s="132"/>
      <c r="QIA147" s="132"/>
      <c r="QIB147" s="132"/>
      <c r="QIC147" s="132"/>
      <c r="QID147" s="132"/>
      <c r="QIE147" s="132"/>
      <c r="QIF147" s="132"/>
      <c r="QIG147" s="132"/>
      <c r="QIH147" s="132"/>
      <c r="QII147" s="132"/>
      <c r="QIJ147" s="132"/>
      <c r="QIK147" s="132"/>
      <c r="QIL147" s="132"/>
      <c r="QIM147" s="132"/>
      <c r="QIN147" s="132"/>
      <c r="QIO147" s="132"/>
      <c r="QIP147" s="132"/>
      <c r="QIQ147" s="132"/>
      <c r="QIR147" s="132"/>
      <c r="QIS147" s="132"/>
      <c r="QIT147" s="132"/>
      <c r="QIU147" s="132"/>
      <c r="QIV147" s="132"/>
      <c r="QIW147" s="132"/>
      <c r="QIX147" s="132"/>
      <c r="QIY147" s="132"/>
      <c r="QIZ147" s="132"/>
      <c r="QJA147" s="132"/>
      <c r="QJB147" s="132"/>
      <c r="QJC147" s="132"/>
      <c r="QJD147" s="132"/>
      <c r="QJE147" s="132"/>
      <c r="QJF147" s="132"/>
      <c r="QJG147" s="132"/>
      <c r="QJH147" s="132"/>
      <c r="QJI147" s="132"/>
      <c r="QJJ147" s="132"/>
      <c r="QJK147" s="132"/>
      <c r="QJL147" s="132"/>
      <c r="QJM147" s="132"/>
      <c r="QJN147" s="132"/>
      <c r="QJO147" s="132"/>
      <c r="QJP147" s="132"/>
      <c r="QJQ147" s="132"/>
      <c r="QJR147" s="132"/>
      <c r="QJS147" s="132"/>
      <c r="QJT147" s="132"/>
      <c r="QJU147" s="132"/>
      <c r="QJV147" s="132"/>
      <c r="QJW147" s="132"/>
      <c r="QJX147" s="132"/>
      <c r="QJY147" s="132"/>
      <c r="QJZ147" s="132"/>
      <c r="QKA147" s="132"/>
      <c r="QKB147" s="132"/>
      <c r="QKC147" s="132"/>
      <c r="QKD147" s="132"/>
      <c r="QKE147" s="132"/>
      <c r="QKF147" s="132"/>
      <c r="QKG147" s="132"/>
      <c r="QKH147" s="132"/>
      <c r="QKI147" s="132"/>
      <c r="QKJ147" s="132"/>
      <c r="QKK147" s="132"/>
      <c r="QKL147" s="132"/>
      <c r="QKM147" s="132"/>
      <c r="QKN147" s="132"/>
      <c r="QKO147" s="132"/>
      <c r="QKP147" s="132"/>
      <c r="QKQ147" s="132"/>
      <c r="QKR147" s="132"/>
      <c r="QKS147" s="132"/>
      <c r="QKT147" s="132"/>
      <c r="QKU147" s="132"/>
      <c r="QKV147" s="132"/>
      <c r="QKW147" s="132"/>
      <c r="QKX147" s="132"/>
      <c r="QKY147" s="132"/>
      <c r="QKZ147" s="132"/>
      <c r="QLA147" s="132"/>
      <c r="QLB147" s="132"/>
      <c r="QLC147" s="132"/>
      <c r="QLD147" s="132"/>
      <c r="QLE147" s="132"/>
      <c r="QLF147" s="132"/>
      <c r="QLG147" s="132"/>
      <c r="QLH147" s="132"/>
      <c r="QLI147" s="132"/>
      <c r="QLJ147" s="132"/>
      <c r="QLK147" s="132"/>
      <c r="QLL147" s="132"/>
      <c r="QLM147" s="132"/>
      <c r="QLN147" s="132"/>
      <c r="QLO147" s="132"/>
      <c r="QLP147" s="132"/>
      <c r="QLQ147" s="132"/>
      <c r="QLR147" s="132"/>
      <c r="QLS147" s="132"/>
      <c r="QLT147" s="132"/>
      <c r="QLU147" s="132"/>
      <c r="QLV147" s="132"/>
      <c r="QLW147" s="132"/>
      <c r="QLX147" s="132"/>
      <c r="QLY147" s="132"/>
      <c r="QLZ147" s="132"/>
      <c r="QMA147" s="132"/>
      <c r="QMB147" s="132"/>
      <c r="QMC147" s="132"/>
      <c r="QMD147" s="132"/>
      <c r="QME147" s="132"/>
      <c r="QMF147" s="132"/>
      <c r="QMG147" s="132"/>
      <c r="QMH147" s="132"/>
      <c r="QMI147" s="132"/>
      <c r="QMJ147" s="132"/>
      <c r="QMK147" s="132"/>
      <c r="QML147" s="132"/>
      <c r="QMM147" s="132"/>
      <c r="QMN147" s="132"/>
      <c r="QMO147" s="132"/>
      <c r="QMP147" s="132"/>
      <c r="QMQ147" s="132"/>
      <c r="QMR147" s="132"/>
      <c r="QMS147" s="132"/>
      <c r="QMT147" s="132"/>
      <c r="QMU147" s="132"/>
      <c r="QMV147" s="132"/>
      <c r="QMW147" s="132"/>
      <c r="QMX147" s="132"/>
      <c r="QMY147" s="132"/>
      <c r="QMZ147" s="132"/>
      <c r="QNA147" s="132"/>
      <c r="QNB147" s="132"/>
      <c r="QNC147" s="132"/>
      <c r="QND147" s="132"/>
      <c r="QNE147" s="132"/>
      <c r="QNF147" s="132"/>
      <c r="QNG147" s="132"/>
      <c r="QNH147" s="132"/>
      <c r="QNI147" s="132"/>
      <c r="QNJ147" s="132"/>
      <c r="QNK147" s="132"/>
      <c r="QNL147" s="132"/>
      <c r="QNM147" s="132"/>
      <c r="QNN147" s="132"/>
      <c r="QNO147" s="132"/>
      <c r="QNP147" s="132"/>
      <c r="QNQ147" s="132"/>
      <c r="QNR147" s="132"/>
      <c r="QNS147" s="132"/>
      <c r="QNT147" s="132"/>
      <c r="QNU147" s="132"/>
      <c r="QNV147" s="132"/>
      <c r="QNW147" s="132"/>
      <c r="QNX147" s="132"/>
      <c r="QNY147" s="132"/>
      <c r="QNZ147" s="132"/>
      <c r="QOA147" s="132"/>
      <c r="QOB147" s="132"/>
      <c r="QOC147" s="132"/>
      <c r="QOD147" s="132"/>
      <c r="QOE147" s="132"/>
      <c r="QOF147" s="132"/>
      <c r="QOG147" s="132"/>
      <c r="QOH147" s="132"/>
      <c r="QOI147" s="132"/>
      <c r="QOJ147" s="132"/>
      <c r="QOK147" s="132"/>
      <c r="QOL147" s="132"/>
      <c r="QOM147" s="132"/>
      <c r="QON147" s="132"/>
      <c r="QOO147" s="132"/>
      <c r="QOP147" s="132"/>
      <c r="QOQ147" s="132"/>
      <c r="QOR147" s="132"/>
      <c r="QOS147" s="132"/>
      <c r="QOT147" s="132"/>
      <c r="QOU147" s="132"/>
      <c r="QOV147" s="132"/>
      <c r="QOW147" s="132"/>
      <c r="QOX147" s="132"/>
      <c r="QOY147" s="132"/>
      <c r="QOZ147" s="132"/>
      <c r="QPA147" s="132"/>
      <c r="QPB147" s="132"/>
      <c r="QPC147" s="132"/>
      <c r="QPD147" s="132"/>
      <c r="QPE147" s="132"/>
      <c r="QPF147" s="132"/>
      <c r="QPG147" s="132"/>
      <c r="QPH147" s="132"/>
      <c r="QPI147" s="132"/>
      <c r="QPJ147" s="132"/>
      <c r="QPK147" s="132"/>
      <c r="QPL147" s="132"/>
      <c r="QPM147" s="132"/>
      <c r="QPN147" s="132"/>
      <c r="QPO147" s="132"/>
      <c r="QPP147" s="132"/>
      <c r="QPQ147" s="132"/>
      <c r="QPR147" s="132"/>
      <c r="QPS147" s="132"/>
      <c r="QPT147" s="132"/>
      <c r="QPU147" s="132"/>
      <c r="QPV147" s="132"/>
      <c r="QPW147" s="132"/>
      <c r="QPX147" s="132"/>
      <c r="QPY147" s="132"/>
      <c r="QPZ147" s="132"/>
      <c r="QQA147" s="132"/>
      <c r="QQB147" s="132"/>
      <c r="QQC147" s="132"/>
      <c r="QQD147" s="132"/>
      <c r="QQE147" s="132"/>
      <c r="QQF147" s="132"/>
      <c r="QQG147" s="132"/>
      <c r="QQH147" s="132"/>
      <c r="QQI147" s="132"/>
      <c r="QQJ147" s="132"/>
      <c r="QQK147" s="132"/>
      <c r="QQL147" s="132"/>
      <c r="QQM147" s="132"/>
      <c r="QQN147" s="132"/>
      <c r="QQO147" s="132"/>
      <c r="QQP147" s="132"/>
      <c r="QQQ147" s="132"/>
      <c r="QQR147" s="132"/>
      <c r="QQS147" s="132"/>
      <c r="QQT147" s="132"/>
      <c r="QQU147" s="132"/>
      <c r="QQV147" s="132"/>
      <c r="QQW147" s="132"/>
      <c r="QQX147" s="132"/>
      <c r="QQY147" s="132"/>
      <c r="QQZ147" s="132"/>
      <c r="QRA147" s="132"/>
      <c r="QRB147" s="132"/>
      <c r="QRC147" s="132"/>
      <c r="QRD147" s="132"/>
      <c r="QRE147" s="132"/>
      <c r="QRF147" s="132"/>
      <c r="QRG147" s="132"/>
      <c r="QRH147" s="132"/>
      <c r="QRI147" s="132"/>
      <c r="QRJ147" s="132"/>
      <c r="QRK147" s="132"/>
      <c r="QRL147" s="132"/>
      <c r="QRM147" s="132"/>
      <c r="QRN147" s="132"/>
      <c r="QRO147" s="132"/>
      <c r="QRP147" s="132"/>
      <c r="QRQ147" s="132"/>
      <c r="QRR147" s="132"/>
      <c r="QRS147" s="132"/>
      <c r="QRT147" s="132"/>
      <c r="QRU147" s="132"/>
      <c r="QRV147" s="132"/>
      <c r="QRW147" s="132"/>
      <c r="QRX147" s="132"/>
      <c r="QRY147" s="132"/>
      <c r="QRZ147" s="132"/>
      <c r="QSA147" s="132"/>
      <c r="QSB147" s="132"/>
      <c r="QSC147" s="132"/>
      <c r="QSD147" s="132"/>
      <c r="QSE147" s="132"/>
      <c r="QSF147" s="132"/>
      <c r="QSG147" s="132"/>
      <c r="QSH147" s="132"/>
      <c r="QSI147" s="132"/>
      <c r="QSJ147" s="132"/>
      <c r="QSK147" s="132"/>
      <c r="QSL147" s="132"/>
      <c r="QSM147" s="132"/>
      <c r="QSN147" s="132"/>
      <c r="QSO147" s="132"/>
      <c r="QSP147" s="132"/>
      <c r="QSQ147" s="132"/>
      <c r="QSR147" s="132"/>
      <c r="QSS147" s="132"/>
      <c r="QST147" s="132"/>
      <c r="QSU147" s="132"/>
      <c r="QSV147" s="132"/>
      <c r="QSW147" s="132"/>
      <c r="QSX147" s="132"/>
      <c r="QSY147" s="132"/>
      <c r="QSZ147" s="132"/>
      <c r="QTA147" s="132"/>
      <c r="QTB147" s="132"/>
      <c r="QTC147" s="132"/>
      <c r="QTD147" s="132"/>
      <c r="QTE147" s="132"/>
      <c r="QTF147" s="132"/>
      <c r="QTG147" s="132"/>
      <c r="QTH147" s="132"/>
      <c r="QTI147" s="132"/>
      <c r="QTJ147" s="132"/>
      <c r="QTK147" s="132"/>
      <c r="QTL147" s="132"/>
      <c r="QTM147" s="132"/>
      <c r="QTN147" s="132"/>
      <c r="QTO147" s="132"/>
      <c r="QTP147" s="132"/>
      <c r="QTQ147" s="132"/>
      <c r="QTR147" s="132"/>
      <c r="QTS147" s="132"/>
      <c r="QTT147" s="132"/>
      <c r="QTU147" s="132"/>
      <c r="QTV147" s="132"/>
      <c r="QTW147" s="132"/>
      <c r="QTX147" s="132"/>
      <c r="QTY147" s="132"/>
      <c r="QTZ147" s="132"/>
      <c r="QUA147" s="132"/>
      <c r="QUB147" s="132"/>
      <c r="QUC147" s="132"/>
      <c r="QUD147" s="132"/>
      <c r="QUE147" s="132"/>
      <c r="QUF147" s="132"/>
      <c r="QUG147" s="132"/>
      <c r="QUH147" s="132"/>
      <c r="QUI147" s="132"/>
      <c r="QUJ147" s="132"/>
      <c r="QUK147" s="132"/>
      <c r="QUL147" s="132"/>
      <c r="QUM147" s="132"/>
      <c r="QUN147" s="132"/>
      <c r="QUO147" s="132"/>
      <c r="QUP147" s="132"/>
      <c r="QUQ147" s="132"/>
      <c r="QUR147" s="132"/>
      <c r="QUS147" s="132"/>
      <c r="QUT147" s="132"/>
      <c r="QUU147" s="132"/>
      <c r="QUV147" s="132"/>
      <c r="QUW147" s="132"/>
      <c r="QUX147" s="132"/>
      <c r="QUY147" s="132"/>
      <c r="QUZ147" s="132"/>
      <c r="QVA147" s="132"/>
      <c r="QVB147" s="132"/>
      <c r="QVC147" s="132"/>
      <c r="QVD147" s="132"/>
      <c r="QVE147" s="132"/>
      <c r="QVF147" s="132"/>
      <c r="QVG147" s="132"/>
      <c r="QVH147" s="132"/>
      <c r="QVI147" s="132"/>
      <c r="QVJ147" s="132"/>
      <c r="QVK147" s="132"/>
      <c r="QVL147" s="132"/>
      <c r="QVM147" s="132"/>
      <c r="QVN147" s="132"/>
      <c r="QVO147" s="132"/>
      <c r="QVP147" s="132"/>
      <c r="QVQ147" s="132"/>
      <c r="QVR147" s="132"/>
      <c r="QVS147" s="132"/>
      <c r="QVT147" s="132"/>
      <c r="QVU147" s="132"/>
      <c r="QVV147" s="132"/>
      <c r="QVW147" s="132"/>
      <c r="QVX147" s="132"/>
      <c r="QVY147" s="132"/>
      <c r="QVZ147" s="132"/>
      <c r="QWA147" s="132"/>
      <c r="QWB147" s="132"/>
      <c r="QWC147" s="132"/>
      <c r="QWD147" s="132"/>
      <c r="QWE147" s="132"/>
      <c r="QWF147" s="132"/>
      <c r="QWG147" s="132"/>
      <c r="QWH147" s="132"/>
      <c r="QWI147" s="132"/>
      <c r="QWJ147" s="132"/>
      <c r="QWK147" s="132"/>
      <c r="QWL147" s="132"/>
      <c r="QWM147" s="132"/>
      <c r="QWN147" s="132"/>
      <c r="QWO147" s="132"/>
      <c r="QWP147" s="132"/>
      <c r="QWQ147" s="132"/>
      <c r="QWR147" s="132"/>
      <c r="QWS147" s="132"/>
      <c r="QWT147" s="132"/>
      <c r="QWU147" s="132"/>
      <c r="QWV147" s="132"/>
      <c r="QWW147" s="132"/>
      <c r="QWX147" s="132"/>
      <c r="QWY147" s="132"/>
      <c r="QWZ147" s="132"/>
      <c r="QXA147" s="132"/>
      <c r="QXB147" s="132"/>
      <c r="QXC147" s="132"/>
      <c r="QXD147" s="132"/>
      <c r="QXE147" s="132"/>
      <c r="QXF147" s="132"/>
      <c r="QXG147" s="132"/>
      <c r="QXH147" s="132"/>
      <c r="QXI147" s="132"/>
      <c r="QXJ147" s="132"/>
      <c r="QXK147" s="132"/>
      <c r="QXL147" s="132"/>
      <c r="QXM147" s="132"/>
      <c r="QXN147" s="132"/>
      <c r="QXO147" s="132"/>
      <c r="QXP147" s="132"/>
      <c r="QXQ147" s="132"/>
      <c r="QXR147" s="132"/>
      <c r="QXS147" s="132"/>
      <c r="QXT147" s="132"/>
      <c r="QXU147" s="132"/>
      <c r="QXV147" s="132"/>
      <c r="QXW147" s="132"/>
      <c r="QXX147" s="132"/>
      <c r="QXY147" s="132"/>
      <c r="QXZ147" s="132"/>
      <c r="QYA147" s="132"/>
      <c r="QYB147" s="132"/>
      <c r="QYC147" s="132"/>
      <c r="QYD147" s="132"/>
      <c r="QYE147" s="132"/>
      <c r="QYF147" s="132"/>
      <c r="QYG147" s="132"/>
      <c r="QYH147" s="132"/>
      <c r="QYI147" s="132"/>
      <c r="QYJ147" s="132"/>
      <c r="QYK147" s="132"/>
      <c r="QYL147" s="132"/>
      <c r="QYM147" s="132"/>
      <c r="QYN147" s="132"/>
      <c r="QYO147" s="132"/>
      <c r="QYP147" s="132"/>
      <c r="QYQ147" s="132"/>
      <c r="QYR147" s="132"/>
      <c r="QYS147" s="132"/>
      <c r="QYT147" s="132"/>
      <c r="QYU147" s="132"/>
      <c r="QYV147" s="132"/>
      <c r="QYW147" s="132"/>
      <c r="QYX147" s="132"/>
      <c r="QYY147" s="132"/>
      <c r="QYZ147" s="132"/>
      <c r="QZA147" s="132"/>
      <c r="QZB147" s="132"/>
      <c r="QZC147" s="132"/>
      <c r="QZD147" s="132"/>
      <c r="QZE147" s="132"/>
      <c r="QZF147" s="132"/>
      <c r="QZG147" s="132"/>
      <c r="QZH147" s="132"/>
      <c r="QZI147" s="132"/>
      <c r="QZJ147" s="132"/>
      <c r="QZK147" s="132"/>
      <c r="QZL147" s="132"/>
      <c r="QZM147" s="132"/>
      <c r="QZN147" s="132"/>
      <c r="QZO147" s="132"/>
      <c r="QZP147" s="132"/>
      <c r="QZQ147" s="132"/>
      <c r="QZR147" s="132"/>
      <c r="QZS147" s="132"/>
      <c r="QZT147" s="132"/>
      <c r="QZU147" s="132"/>
      <c r="QZV147" s="132"/>
      <c r="QZW147" s="132"/>
      <c r="QZX147" s="132"/>
      <c r="QZY147" s="132"/>
      <c r="QZZ147" s="132"/>
      <c r="RAA147" s="132"/>
      <c r="RAB147" s="132"/>
      <c r="RAC147" s="132"/>
      <c r="RAD147" s="132"/>
      <c r="RAE147" s="132"/>
      <c r="RAF147" s="132"/>
      <c r="RAG147" s="132"/>
      <c r="RAH147" s="132"/>
      <c r="RAI147" s="132"/>
      <c r="RAJ147" s="132"/>
      <c r="RAK147" s="132"/>
      <c r="RAL147" s="132"/>
      <c r="RAM147" s="132"/>
      <c r="RAN147" s="132"/>
      <c r="RAO147" s="132"/>
      <c r="RAP147" s="132"/>
      <c r="RAQ147" s="132"/>
      <c r="RAR147" s="132"/>
      <c r="RAS147" s="132"/>
      <c r="RAT147" s="132"/>
      <c r="RAU147" s="132"/>
      <c r="RAV147" s="132"/>
      <c r="RAW147" s="132"/>
      <c r="RAX147" s="132"/>
      <c r="RAY147" s="132"/>
      <c r="RAZ147" s="132"/>
      <c r="RBA147" s="132"/>
      <c r="RBB147" s="132"/>
      <c r="RBC147" s="132"/>
      <c r="RBD147" s="132"/>
      <c r="RBE147" s="132"/>
      <c r="RBF147" s="132"/>
      <c r="RBG147" s="132"/>
      <c r="RBH147" s="132"/>
      <c r="RBI147" s="132"/>
      <c r="RBJ147" s="132"/>
      <c r="RBK147" s="132"/>
      <c r="RBL147" s="132"/>
      <c r="RBM147" s="132"/>
      <c r="RBN147" s="132"/>
      <c r="RBO147" s="132"/>
      <c r="RBP147" s="132"/>
      <c r="RBQ147" s="132"/>
      <c r="RBR147" s="132"/>
      <c r="RBS147" s="132"/>
      <c r="RBT147" s="132"/>
      <c r="RBU147" s="132"/>
      <c r="RBV147" s="132"/>
      <c r="RBW147" s="132"/>
      <c r="RBX147" s="132"/>
      <c r="RBY147" s="132"/>
      <c r="RBZ147" s="132"/>
      <c r="RCA147" s="132"/>
      <c r="RCB147" s="132"/>
      <c r="RCC147" s="132"/>
      <c r="RCD147" s="132"/>
      <c r="RCE147" s="132"/>
      <c r="RCF147" s="132"/>
      <c r="RCG147" s="132"/>
      <c r="RCH147" s="132"/>
      <c r="RCI147" s="132"/>
      <c r="RCJ147" s="132"/>
      <c r="RCK147" s="132"/>
      <c r="RCL147" s="132"/>
      <c r="RCM147" s="132"/>
      <c r="RCN147" s="132"/>
      <c r="RCO147" s="132"/>
      <c r="RCP147" s="132"/>
      <c r="RCQ147" s="132"/>
      <c r="RCR147" s="132"/>
      <c r="RCS147" s="132"/>
      <c r="RCT147" s="132"/>
      <c r="RCU147" s="132"/>
      <c r="RCV147" s="132"/>
      <c r="RCW147" s="132"/>
      <c r="RCX147" s="132"/>
      <c r="RCY147" s="132"/>
      <c r="RCZ147" s="132"/>
      <c r="RDA147" s="132"/>
      <c r="RDB147" s="132"/>
      <c r="RDC147" s="132"/>
      <c r="RDD147" s="132"/>
      <c r="RDE147" s="132"/>
      <c r="RDF147" s="132"/>
      <c r="RDG147" s="132"/>
      <c r="RDH147" s="132"/>
      <c r="RDI147" s="132"/>
      <c r="RDJ147" s="132"/>
      <c r="RDK147" s="132"/>
      <c r="RDL147" s="132"/>
      <c r="RDM147" s="132"/>
      <c r="RDN147" s="132"/>
      <c r="RDO147" s="132"/>
      <c r="RDP147" s="132"/>
      <c r="RDQ147" s="132"/>
      <c r="RDR147" s="132"/>
      <c r="RDS147" s="132"/>
      <c r="RDT147" s="132"/>
      <c r="RDU147" s="132"/>
      <c r="RDV147" s="132"/>
      <c r="RDW147" s="132"/>
      <c r="RDX147" s="132"/>
      <c r="RDY147" s="132"/>
      <c r="RDZ147" s="132"/>
      <c r="REA147" s="132"/>
      <c r="REB147" s="132"/>
      <c r="REC147" s="132"/>
      <c r="RED147" s="132"/>
      <c r="REE147" s="132"/>
      <c r="REF147" s="132"/>
      <c r="REG147" s="132"/>
      <c r="REH147" s="132"/>
      <c r="REI147" s="132"/>
      <c r="REJ147" s="132"/>
      <c r="REK147" s="132"/>
      <c r="REL147" s="132"/>
      <c r="REM147" s="132"/>
      <c r="REN147" s="132"/>
      <c r="REO147" s="132"/>
      <c r="REP147" s="132"/>
      <c r="REQ147" s="132"/>
      <c r="RER147" s="132"/>
      <c r="RES147" s="132"/>
      <c r="RET147" s="132"/>
      <c r="REU147" s="132"/>
      <c r="REV147" s="132"/>
      <c r="REW147" s="132"/>
      <c r="REX147" s="132"/>
      <c r="REY147" s="132"/>
      <c r="REZ147" s="132"/>
      <c r="RFA147" s="132"/>
      <c r="RFB147" s="132"/>
      <c r="RFC147" s="132"/>
      <c r="RFD147" s="132"/>
      <c r="RFE147" s="132"/>
      <c r="RFF147" s="132"/>
      <c r="RFG147" s="132"/>
      <c r="RFH147" s="132"/>
      <c r="RFI147" s="132"/>
      <c r="RFJ147" s="132"/>
      <c r="RFK147" s="132"/>
      <c r="RFL147" s="132"/>
      <c r="RFM147" s="132"/>
      <c r="RFN147" s="132"/>
      <c r="RFO147" s="132"/>
      <c r="RFP147" s="132"/>
      <c r="RFQ147" s="132"/>
      <c r="RFR147" s="132"/>
      <c r="RFS147" s="132"/>
      <c r="RFT147" s="132"/>
      <c r="RFU147" s="132"/>
      <c r="RFV147" s="132"/>
      <c r="RFW147" s="132"/>
      <c r="RFX147" s="132"/>
      <c r="RFY147" s="132"/>
      <c r="RFZ147" s="132"/>
      <c r="RGA147" s="132"/>
      <c r="RGB147" s="132"/>
      <c r="RGC147" s="132"/>
      <c r="RGD147" s="132"/>
      <c r="RGE147" s="132"/>
      <c r="RGF147" s="132"/>
      <c r="RGG147" s="132"/>
      <c r="RGH147" s="132"/>
      <c r="RGI147" s="132"/>
      <c r="RGJ147" s="132"/>
      <c r="RGK147" s="132"/>
      <c r="RGL147" s="132"/>
      <c r="RGM147" s="132"/>
      <c r="RGN147" s="132"/>
      <c r="RGO147" s="132"/>
      <c r="RGP147" s="132"/>
      <c r="RGQ147" s="132"/>
      <c r="RGR147" s="132"/>
      <c r="RGS147" s="132"/>
      <c r="RGT147" s="132"/>
      <c r="RGU147" s="132"/>
      <c r="RGV147" s="132"/>
      <c r="RGW147" s="132"/>
      <c r="RGX147" s="132"/>
      <c r="RGY147" s="132"/>
      <c r="RGZ147" s="132"/>
      <c r="RHA147" s="132"/>
      <c r="RHB147" s="132"/>
      <c r="RHC147" s="132"/>
      <c r="RHD147" s="132"/>
      <c r="RHE147" s="132"/>
      <c r="RHF147" s="132"/>
      <c r="RHG147" s="132"/>
      <c r="RHH147" s="132"/>
      <c r="RHI147" s="132"/>
      <c r="RHJ147" s="132"/>
      <c r="RHK147" s="132"/>
      <c r="RHL147" s="132"/>
      <c r="RHM147" s="132"/>
      <c r="RHN147" s="132"/>
      <c r="RHO147" s="132"/>
      <c r="RHP147" s="132"/>
      <c r="RHQ147" s="132"/>
      <c r="RHR147" s="132"/>
      <c r="RHS147" s="132"/>
      <c r="RHT147" s="132"/>
      <c r="RHU147" s="132"/>
      <c r="RHV147" s="132"/>
      <c r="RHW147" s="132"/>
      <c r="RHX147" s="132"/>
      <c r="RHY147" s="132"/>
      <c r="RHZ147" s="132"/>
      <c r="RIA147" s="132"/>
      <c r="RIB147" s="132"/>
      <c r="RIC147" s="132"/>
      <c r="RID147" s="132"/>
      <c r="RIE147" s="132"/>
      <c r="RIF147" s="132"/>
      <c r="RIG147" s="132"/>
      <c r="RIH147" s="132"/>
      <c r="RII147" s="132"/>
      <c r="RIJ147" s="132"/>
      <c r="RIK147" s="132"/>
      <c r="RIL147" s="132"/>
      <c r="RIM147" s="132"/>
      <c r="RIN147" s="132"/>
      <c r="RIO147" s="132"/>
      <c r="RIP147" s="132"/>
      <c r="RIQ147" s="132"/>
      <c r="RIR147" s="132"/>
      <c r="RIS147" s="132"/>
      <c r="RIT147" s="132"/>
      <c r="RIU147" s="132"/>
      <c r="RIV147" s="132"/>
      <c r="RIW147" s="132"/>
      <c r="RIX147" s="132"/>
      <c r="RIY147" s="132"/>
      <c r="RIZ147" s="132"/>
      <c r="RJA147" s="132"/>
      <c r="RJB147" s="132"/>
      <c r="RJC147" s="132"/>
      <c r="RJD147" s="132"/>
      <c r="RJE147" s="132"/>
      <c r="RJF147" s="132"/>
      <c r="RJG147" s="132"/>
      <c r="RJH147" s="132"/>
      <c r="RJI147" s="132"/>
      <c r="RJJ147" s="132"/>
      <c r="RJK147" s="132"/>
      <c r="RJL147" s="132"/>
      <c r="RJM147" s="132"/>
      <c r="RJN147" s="132"/>
      <c r="RJO147" s="132"/>
      <c r="RJP147" s="132"/>
      <c r="RJQ147" s="132"/>
      <c r="RJR147" s="132"/>
      <c r="RJS147" s="132"/>
      <c r="RJT147" s="132"/>
      <c r="RJU147" s="132"/>
      <c r="RJV147" s="132"/>
      <c r="RJW147" s="132"/>
      <c r="RJX147" s="132"/>
      <c r="RJY147" s="132"/>
      <c r="RJZ147" s="132"/>
      <c r="RKA147" s="132"/>
      <c r="RKB147" s="132"/>
      <c r="RKC147" s="132"/>
      <c r="RKD147" s="132"/>
      <c r="RKE147" s="132"/>
      <c r="RKF147" s="132"/>
      <c r="RKG147" s="132"/>
      <c r="RKH147" s="132"/>
      <c r="RKI147" s="132"/>
      <c r="RKJ147" s="132"/>
      <c r="RKK147" s="132"/>
      <c r="RKL147" s="132"/>
      <c r="RKM147" s="132"/>
      <c r="RKN147" s="132"/>
      <c r="RKO147" s="132"/>
      <c r="RKP147" s="132"/>
      <c r="RKQ147" s="132"/>
      <c r="RKR147" s="132"/>
      <c r="RKS147" s="132"/>
      <c r="RKT147" s="132"/>
      <c r="RKU147" s="132"/>
      <c r="RKV147" s="132"/>
      <c r="RKW147" s="132"/>
      <c r="RKX147" s="132"/>
      <c r="RKY147" s="132"/>
      <c r="RKZ147" s="132"/>
      <c r="RLA147" s="132"/>
      <c r="RLB147" s="132"/>
      <c r="RLC147" s="132"/>
      <c r="RLD147" s="132"/>
      <c r="RLE147" s="132"/>
      <c r="RLF147" s="132"/>
      <c r="RLG147" s="132"/>
      <c r="RLH147" s="132"/>
      <c r="RLI147" s="132"/>
      <c r="RLJ147" s="132"/>
      <c r="RLK147" s="132"/>
      <c r="RLL147" s="132"/>
      <c r="RLM147" s="132"/>
      <c r="RLN147" s="132"/>
      <c r="RLO147" s="132"/>
      <c r="RLP147" s="132"/>
      <c r="RLQ147" s="132"/>
      <c r="RLR147" s="132"/>
      <c r="RLS147" s="132"/>
      <c r="RLT147" s="132"/>
      <c r="RLU147" s="132"/>
      <c r="RLV147" s="132"/>
      <c r="RLW147" s="132"/>
      <c r="RLX147" s="132"/>
      <c r="RLY147" s="132"/>
      <c r="RLZ147" s="132"/>
      <c r="RMA147" s="132"/>
      <c r="RMB147" s="132"/>
      <c r="RMC147" s="132"/>
      <c r="RMD147" s="132"/>
      <c r="RME147" s="132"/>
      <c r="RMF147" s="132"/>
      <c r="RMG147" s="132"/>
      <c r="RMH147" s="132"/>
      <c r="RMI147" s="132"/>
      <c r="RMJ147" s="132"/>
      <c r="RMK147" s="132"/>
      <c r="RML147" s="132"/>
      <c r="RMM147" s="132"/>
      <c r="RMN147" s="132"/>
      <c r="RMO147" s="132"/>
      <c r="RMP147" s="132"/>
      <c r="RMQ147" s="132"/>
      <c r="RMR147" s="132"/>
      <c r="RMS147" s="132"/>
      <c r="RMT147" s="132"/>
      <c r="RMU147" s="132"/>
      <c r="RMV147" s="132"/>
      <c r="RMW147" s="132"/>
      <c r="RMX147" s="132"/>
      <c r="RMY147" s="132"/>
      <c r="RMZ147" s="132"/>
      <c r="RNA147" s="132"/>
      <c r="RNB147" s="132"/>
      <c r="RNC147" s="132"/>
      <c r="RND147" s="132"/>
      <c r="RNE147" s="132"/>
      <c r="RNF147" s="132"/>
      <c r="RNG147" s="132"/>
      <c r="RNH147" s="132"/>
      <c r="RNI147" s="132"/>
      <c r="RNJ147" s="132"/>
      <c r="RNK147" s="132"/>
      <c r="RNL147" s="132"/>
      <c r="RNM147" s="132"/>
      <c r="RNN147" s="132"/>
      <c r="RNO147" s="132"/>
      <c r="RNP147" s="132"/>
      <c r="RNQ147" s="132"/>
      <c r="RNR147" s="132"/>
      <c r="RNS147" s="132"/>
      <c r="RNT147" s="132"/>
      <c r="RNU147" s="132"/>
      <c r="RNV147" s="132"/>
      <c r="RNW147" s="132"/>
      <c r="RNX147" s="132"/>
      <c r="RNY147" s="132"/>
      <c r="RNZ147" s="132"/>
      <c r="ROA147" s="132"/>
      <c r="ROB147" s="132"/>
      <c r="ROC147" s="132"/>
      <c r="ROD147" s="132"/>
      <c r="ROE147" s="132"/>
      <c r="ROF147" s="132"/>
      <c r="ROG147" s="132"/>
      <c r="ROH147" s="132"/>
      <c r="ROI147" s="132"/>
      <c r="ROJ147" s="132"/>
      <c r="ROK147" s="132"/>
      <c r="ROL147" s="132"/>
      <c r="ROM147" s="132"/>
      <c r="RON147" s="132"/>
      <c r="ROO147" s="132"/>
      <c r="ROP147" s="132"/>
      <c r="ROQ147" s="132"/>
      <c r="ROR147" s="132"/>
      <c r="ROS147" s="132"/>
      <c r="ROT147" s="132"/>
      <c r="ROU147" s="132"/>
      <c r="ROV147" s="132"/>
      <c r="ROW147" s="132"/>
      <c r="ROX147" s="132"/>
      <c r="ROY147" s="132"/>
      <c r="ROZ147" s="132"/>
      <c r="RPA147" s="132"/>
      <c r="RPB147" s="132"/>
      <c r="RPC147" s="132"/>
      <c r="RPD147" s="132"/>
      <c r="RPE147" s="132"/>
      <c r="RPF147" s="132"/>
      <c r="RPG147" s="132"/>
      <c r="RPH147" s="132"/>
      <c r="RPI147" s="132"/>
      <c r="RPJ147" s="132"/>
      <c r="RPK147" s="132"/>
      <c r="RPL147" s="132"/>
      <c r="RPM147" s="132"/>
      <c r="RPN147" s="132"/>
      <c r="RPO147" s="132"/>
      <c r="RPP147" s="132"/>
      <c r="RPQ147" s="132"/>
      <c r="RPR147" s="132"/>
      <c r="RPS147" s="132"/>
      <c r="RPT147" s="132"/>
      <c r="RPU147" s="132"/>
      <c r="RPV147" s="132"/>
      <c r="RPW147" s="132"/>
      <c r="RPX147" s="132"/>
      <c r="RPY147" s="132"/>
      <c r="RPZ147" s="132"/>
      <c r="RQA147" s="132"/>
      <c r="RQB147" s="132"/>
      <c r="RQC147" s="132"/>
      <c r="RQD147" s="132"/>
      <c r="RQE147" s="132"/>
      <c r="RQF147" s="132"/>
      <c r="RQG147" s="132"/>
      <c r="RQH147" s="132"/>
      <c r="RQI147" s="132"/>
      <c r="RQJ147" s="132"/>
      <c r="RQK147" s="132"/>
      <c r="RQL147" s="132"/>
      <c r="RQM147" s="132"/>
      <c r="RQN147" s="132"/>
      <c r="RQO147" s="132"/>
      <c r="RQP147" s="132"/>
      <c r="RQQ147" s="132"/>
      <c r="RQR147" s="132"/>
      <c r="RQS147" s="132"/>
      <c r="RQT147" s="132"/>
      <c r="RQU147" s="132"/>
      <c r="RQV147" s="132"/>
      <c r="RQW147" s="132"/>
      <c r="RQX147" s="132"/>
      <c r="RQY147" s="132"/>
      <c r="RQZ147" s="132"/>
      <c r="RRA147" s="132"/>
      <c r="RRB147" s="132"/>
      <c r="RRC147" s="132"/>
      <c r="RRD147" s="132"/>
      <c r="RRE147" s="132"/>
      <c r="RRF147" s="132"/>
      <c r="RRG147" s="132"/>
      <c r="RRH147" s="132"/>
      <c r="RRI147" s="132"/>
      <c r="RRJ147" s="132"/>
      <c r="RRK147" s="132"/>
      <c r="RRL147" s="132"/>
      <c r="RRM147" s="132"/>
      <c r="RRN147" s="132"/>
      <c r="RRO147" s="132"/>
      <c r="RRP147" s="132"/>
      <c r="RRQ147" s="132"/>
      <c r="RRR147" s="132"/>
      <c r="RRS147" s="132"/>
      <c r="RRT147" s="132"/>
      <c r="RRU147" s="132"/>
      <c r="RRV147" s="132"/>
      <c r="RRW147" s="132"/>
      <c r="RRX147" s="132"/>
      <c r="RRY147" s="132"/>
      <c r="RRZ147" s="132"/>
      <c r="RSA147" s="132"/>
      <c r="RSB147" s="132"/>
      <c r="RSC147" s="132"/>
      <c r="RSD147" s="132"/>
      <c r="RSE147" s="132"/>
      <c r="RSF147" s="132"/>
      <c r="RSG147" s="132"/>
      <c r="RSH147" s="132"/>
      <c r="RSI147" s="132"/>
      <c r="RSJ147" s="132"/>
      <c r="RSK147" s="132"/>
      <c r="RSL147" s="132"/>
      <c r="RSM147" s="132"/>
      <c r="RSN147" s="132"/>
      <c r="RSO147" s="132"/>
      <c r="RSP147" s="132"/>
      <c r="RSQ147" s="132"/>
      <c r="RSR147" s="132"/>
      <c r="RSS147" s="132"/>
      <c r="RST147" s="132"/>
      <c r="RSU147" s="132"/>
      <c r="RSV147" s="132"/>
      <c r="RSW147" s="132"/>
      <c r="RSX147" s="132"/>
      <c r="RSY147" s="132"/>
      <c r="RSZ147" s="132"/>
      <c r="RTA147" s="132"/>
      <c r="RTB147" s="132"/>
      <c r="RTC147" s="132"/>
      <c r="RTD147" s="132"/>
      <c r="RTE147" s="132"/>
      <c r="RTF147" s="132"/>
      <c r="RTG147" s="132"/>
      <c r="RTH147" s="132"/>
      <c r="RTI147" s="132"/>
      <c r="RTJ147" s="132"/>
      <c r="RTK147" s="132"/>
      <c r="RTL147" s="132"/>
      <c r="RTM147" s="132"/>
      <c r="RTN147" s="132"/>
      <c r="RTO147" s="132"/>
      <c r="RTP147" s="132"/>
      <c r="RTQ147" s="132"/>
      <c r="RTR147" s="132"/>
      <c r="RTS147" s="132"/>
      <c r="RTT147" s="132"/>
      <c r="RTU147" s="132"/>
      <c r="RTV147" s="132"/>
      <c r="RTW147" s="132"/>
      <c r="RTX147" s="132"/>
      <c r="RTY147" s="132"/>
      <c r="RTZ147" s="132"/>
      <c r="RUA147" s="132"/>
      <c r="RUB147" s="132"/>
      <c r="RUC147" s="132"/>
      <c r="RUD147" s="132"/>
      <c r="RUE147" s="132"/>
      <c r="RUF147" s="132"/>
      <c r="RUG147" s="132"/>
      <c r="RUH147" s="132"/>
      <c r="RUI147" s="132"/>
      <c r="RUJ147" s="132"/>
      <c r="RUK147" s="132"/>
      <c r="RUL147" s="132"/>
      <c r="RUM147" s="132"/>
      <c r="RUN147" s="132"/>
      <c r="RUO147" s="132"/>
      <c r="RUP147" s="132"/>
      <c r="RUQ147" s="132"/>
      <c r="RUR147" s="132"/>
      <c r="RUS147" s="132"/>
      <c r="RUT147" s="132"/>
      <c r="RUU147" s="132"/>
      <c r="RUV147" s="132"/>
      <c r="RUW147" s="132"/>
      <c r="RUX147" s="132"/>
      <c r="RUY147" s="132"/>
      <c r="RUZ147" s="132"/>
      <c r="RVA147" s="132"/>
      <c r="RVB147" s="132"/>
      <c r="RVC147" s="132"/>
      <c r="RVD147" s="132"/>
      <c r="RVE147" s="132"/>
      <c r="RVF147" s="132"/>
      <c r="RVG147" s="132"/>
      <c r="RVH147" s="132"/>
      <c r="RVI147" s="132"/>
      <c r="RVJ147" s="132"/>
      <c r="RVK147" s="132"/>
      <c r="RVL147" s="132"/>
      <c r="RVM147" s="132"/>
      <c r="RVN147" s="132"/>
      <c r="RVO147" s="132"/>
      <c r="RVP147" s="132"/>
      <c r="RVQ147" s="132"/>
      <c r="RVR147" s="132"/>
      <c r="RVS147" s="132"/>
      <c r="RVT147" s="132"/>
      <c r="RVU147" s="132"/>
      <c r="RVV147" s="132"/>
      <c r="RVW147" s="132"/>
      <c r="RVX147" s="132"/>
      <c r="RVY147" s="132"/>
      <c r="RVZ147" s="132"/>
      <c r="RWA147" s="132"/>
      <c r="RWB147" s="132"/>
      <c r="RWC147" s="132"/>
      <c r="RWD147" s="132"/>
      <c r="RWE147" s="132"/>
      <c r="RWF147" s="132"/>
      <c r="RWG147" s="132"/>
      <c r="RWH147" s="132"/>
      <c r="RWI147" s="132"/>
      <c r="RWJ147" s="132"/>
      <c r="RWK147" s="132"/>
      <c r="RWL147" s="132"/>
      <c r="RWM147" s="132"/>
      <c r="RWN147" s="132"/>
      <c r="RWO147" s="132"/>
      <c r="RWP147" s="132"/>
      <c r="RWQ147" s="132"/>
      <c r="RWR147" s="132"/>
      <c r="RWS147" s="132"/>
      <c r="RWT147" s="132"/>
      <c r="RWU147" s="132"/>
      <c r="RWV147" s="132"/>
      <c r="RWW147" s="132"/>
      <c r="RWX147" s="132"/>
      <c r="RWY147" s="132"/>
      <c r="RWZ147" s="132"/>
      <c r="RXA147" s="132"/>
      <c r="RXB147" s="132"/>
      <c r="RXC147" s="132"/>
      <c r="RXD147" s="132"/>
      <c r="RXE147" s="132"/>
      <c r="RXF147" s="132"/>
      <c r="RXG147" s="132"/>
      <c r="RXH147" s="132"/>
      <c r="RXI147" s="132"/>
      <c r="RXJ147" s="132"/>
      <c r="RXK147" s="132"/>
      <c r="RXL147" s="132"/>
      <c r="RXM147" s="132"/>
      <c r="RXN147" s="132"/>
      <c r="RXO147" s="132"/>
      <c r="RXP147" s="132"/>
      <c r="RXQ147" s="132"/>
      <c r="RXR147" s="132"/>
      <c r="RXS147" s="132"/>
      <c r="RXT147" s="132"/>
      <c r="RXU147" s="132"/>
      <c r="RXV147" s="132"/>
      <c r="RXW147" s="132"/>
      <c r="RXX147" s="132"/>
      <c r="RXY147" s="132"/>
      <c r="RXZ147" s="132"/>
      <c r="RYA147" s="132"/>
      <c r="RYB147" s="132"/>
      <c r="RYC147" s="132"/>
      <c r="RYD147" s="132"/>
      <c r="RYE147" s="132"/>
      <c r="RYF147" s="132"/>
      <c r="RYG147" s="132"/>
      <c r="RYH147" s="132"/>
      <c r="RYI147" s="132"/>
      <c r="RYJ147" s="132"/>
      <c r="RYK147" s="132"/>
      <c r="RYL147" s="132"/>
      <c r="RYM147" s="132"/>
      <c r="RYN147" s="132"/>
      <c r="RYO147" s="132"/>
      <c r="RYP147" s="132"/>
      <c r="RYQ147" s="132"/>
      <c r="RYR147" s="132"/>
      <c r="RYS147" s="132"/>
      <c r="RYT147" s="132"/>
      <c r="RYU147" s="132"/>
      <c r="RYV147" s="132"/>
      <c r="RYW147" s="132"/>
      <c r="RYX147" s="132"/>
      <c r="RYY147" s="132"/>
      <c r="RYZ147" s="132"/>
      <c r="RZA147" s="132"/>
      <c r="RZB147" s="132"/>
      <c r="RZC147" s="132"/>
      <c r="RZD147" s="132"/>
      <c r="RZE147" s="132"/>
      <c r="RZF147" s="132"/>
      <c r="RZG147" s="132"/>
      <c r="RZH147" s="132"/>
      <c r="RZI147" s="132"/>
      <c r="RZJ147" s="132"/>
      <c r="RZK147" s="132"/>
      <c r="RZL147" s="132"/>
      <c r="RZM147" s="132"/>
      <c r="RZN147" s="132"/>
      <c r="RZO147" s="132"/>
      <c r="RZP147" s="132"/>
      <c r="RZQ147" s="132"/>
      <c r="RZR147" s="132"/>
      <c r="RZS147" s="132"/>
      <c r="RZT147" s="132"/>
      <c r="RZU147" s="132"/>
      <c r="RZV147" s="132"/>
      <c r="RZW147" s="132"/>
      <c r="RZX147" s="132"/>
      <c r="RZY147" s="132"/>
      <c r="RZZ147" s="132"/>
      <c r="SAA147" s="132"/>
      <c r="SAB147" s="132"/>
      <c r="SAC147" s="132"/>
      <c r="SAD147" s="132"/>
      <c r="SAE147" s="132"/>
      <c r="SAF147" s="132"/>
      <c r="SAG147" s="132"/>
      <c r="SAH147" s="132"/>
      <c r="SAI147" s="132"/>
      <c r="SAJ147" s="132"/>
      <c r="SAK147" s="132"/>
      <c r="SAL147" s="132"/>
      <c r="SAM147" s="132"/>
      <c r="SAN147" s="132"/>
      <c r="SAO147" s="132"/>
      <c r="SAP147" s="132"/>
      <c r="SAQ147" s="132"/>
      <c r="SAR147" s="132"/>
      <c r="SAS147" s="132"/>
      <c r="SAT147" s="132"/>
      <c r="SAU147" s="132"/>
      <c r="SAV147" s="132"/>
      <c r="SAW147" s="132"/>
      <c r="SAX147" s="132"/>
      <c r="SAY147" s="132"/>
      <c r="SAZ147" s="132"/>
      <c r="SBA147" s="132"/>
      <c r="SBB147" s="132"/>
      <c r="SBC147" s="132"/>
      <c r="SBD147" s="132"/>
      <c r="SBE147" s="132"/>
      <c r="SBF147" s="132"/>
      <c r="SBG147" s="132"/>
      <c r="SBH147" s="132"/>
      <c r="SBI147" s="132"/>
      <c r="SBJ147" s="132"/>
      <c r="SBK147" s="132"/>
      <c r="SBL147" s="132"/>
      <c r="SBM147" s="132"/>
      <c r="SBN147" s="132"/>
      <c r="SBO147" s="132"/>
      <c r="SBP147" s="132"/>
      <c r="SBQ147" s="132"/>
      <c r="SBR147" s="132"/>
      <c r="SBS147" s="132"/>
      <c r="SBT147" s="132"/>
      <c r="SBU147" s="132"/>
      <c r="SBV147" s="132"/>
      <c r="SBW147" s="132"/>
      <c r="SBX147" s="132"/>
      <c r="SBY147" s="132"/>
      <c r="SBZ147" s="132"/>
      <c r="SCA147" s="132"/>
      <c r="SCB147" s="132"/>
      <c r="SCC147" s="132"/>
      <c r="SCD147" s="132"/>
      <c r="SCE147" s="132"/>
      <c r="SCF147" s="132"/>
      <c r="SCG147" s="132"/>
      <c r="SCH147" s="132"/>
      <c r="SCI147" s="132"/>
      <c r="SCJ147" s="132"/>
      <c r="SCK147" s="132"/>
      <c r="SCL147" s="132"/>
      <c r="SCM147" s="132"/>
      <c r="SCN147" s="132"/>
      <c r="SCO147" s="132"/>
      <c r="SCP147" s="132"/>
      <c r="SCQ147" s="132"/>
      <c r="SCR147" s="132"/>
      <c r="SCS147" s="132"/>
      <c r="SCT147" s="132"/>
      <c r="SCU147" s="132"/>
      <c r="SCV147" s="132"/>
      <c r="SCW147" s="132"/>
      <c r="SCX147" s="132"/>
      <c r="SCY147" s="132"/>
      <c r="SCZ147" s="132"/>
      <c r="SDA147" s="132"/>
      <c r="SDB147" s="132"/>
      <c r="SDC147" s="132"/>
      <c r="SDD147" s="132"/>
      <c r="SDE147" s="132"/>
      <c r="SDF147" s="132"/>
      <c r="SDG147" s="132"/>
      <c r="SDH147" s="132"/>
      <c r="SDI147" s="132"/>
      <c r="SDJ147" s="132"/>
      <c r="SDK147" s="132"/>
      <c r="SDL147" s="132"/>
      <c r="SDM147" s="132"/>
      <c r="SDN147" s="132"/>
      <c r="SDO147" s="132"/>
      <c r="SDP147" s="132"/>
      <c r="SDQ147" s="132"/>
      <c r="SDR147" s="132"/>
      <c r="SDS147" s="132"/>
      <c r="SDT147" s="132"/>
      <c r="SDU147" s="132"/>
      <c r="SDV147" s="132"/>
      <c r="SDW147" s="132"/>
      <c r="SDX147" s="132"/>
      <c r="SDY147" s="132"/>
      <c r="SDZ147" s="132"/>
      <c r="SEA147" s="132"/>
      <c r="SEB147" s="132"/>
      <c r="SEC147" s="132"/>
      <c r="SED147" s="132"/>
      <c r="SEE147" s="132"/>
      <c r="SEF147" s="132"/>
      <c r="SEG147" s="132"/>
      <c r="SEH147" s="132"/>
      <c r="SEI147" s="132"/>
      <c r="SEJ147" s="132"/>
      <c r="SEK147" s="132"/>
      <c r="SEL147" s="132"/>
      <c r="SEM147" s="132"/>
      <c r="SEN147" s="132"/>
      <c r="SEO147" s="132"/>
      <c r="SEP147" s="132"/>
      <c r="SEQ147" s="132"/>
      <c r="SER147" s="132"/>
      <c r="SES147" s="132"/>
      <c r="SET147" s="132"/>
      <c r="SEU147" s="132"/>
      <c r="SEV147" s="132"/>
      <c r="SEW147" s="132"/>
      <c r="SEX147" s="132"/>
      <c r="SEY147" s="132"/>
      <c r="SEZ147" s="132"/>
      <c r="SFA147" s="132"/>
      <c r="SFB147" s="132"/>
      <c r="SFC147" s="132"/>
      <c r="SFD147" s="132"/>
      <c r="SFE147" s="132"/>
      <c r="SFF147" s="132"/>
      <c r="SFG147" s="132"/>
      <c r="SFH147" s="132"/>
      <c r="SFI147" s="132"/>
      <c r="SFJ147" s="132"/>
      <c r="SFK147" s="132"/>
      <c r="SFL147" s="132"/>
      <c r="SFM147" s="132"/>
      <c r="SFN147" s="132"/>
      <c r="SFO147" s="132"/>
      <c r="SFP147" s="132"/>
      <c r="SFQ147" s="132"/>
      <c r="SFR147" s="132"/>
      <c r="SFS147" s="132"/>
      <c r="SFT147" s="132"/>
      <c r="SFU147" s="132"/>
      <c r="SFV147" s="132"/>
      <c r="SFW147" s="132"/>
      <c r="SFX147" s="132"/>
      <c r="SFY147" s="132"/>
      <c r="SFZ147" s="132"/>
      <c r="SGA147" s="132"/>
      <c r="SGB147" s="132"/>
      <c r="SGC147" s="132"/>
      <c r="SGD147" s="132"/>
      <c r="SGE147" s="132"/>
      <c r="SGF147" s="132"/>
      <c r="SGG147" s="132"/>
      <c r="SGH147" s="132"/>
      <c r="SGI147" s="132"/>
      <c r="SGJ147" s="132"/>
      <c r="SGK147" s="132"/>
      <c r="SGL147" s="132"/>
      <c r="SGM147" s="132"/>
      <c r="SGN147" s="132"/>
      <c r="SGO147" s="132"/>
      <c r="SGP147" s="132"/>
      <c r="SGQ147" s="132"/>
      <c r="SGR147" s="132"/>
      <c r="SGS147" s="132"/>
      <c r="SGT147" s="132"/>
      <c r="SGU147" s="132"/>
      <c r="SGV147" s="132"/>
      <c r="SGW147" s="132"/>
      <c r="SGX147" s="132"/>
      <c r="SGY147" s="132"/>
      <c r="SGZ147" s="132"/>
      <c r="SHA147" s="132"/>
      <c r="SHB147" s="132"/>
      <c r="SHC147" s="132"/>
      <c r="SHD147" s="132"/>
      <c r="SHE147" s="132"/>
      <c r="SHF147" s="132"/>
      <c r="SHG147" s="132"/>
      <c r="SHH147" s="132"/>
      <c r="SHI147" s="132"/>
      <c r="SHJ147" s="132"/>
      <c r="SHK147" s="132"/>
      <c r="SHL147" s="132"/>
      <c r="SHM147" s="132"/>
      <c r="SHN147" s="132"/>
      <c r="SHO147" s="132"/>
      <c r="SHP147" s="132"/>
      <c r="SHQ147" s="132"/>
      <c r="SHR147" s="132"/>
      <c r="SHS147" s="132"/>
      <c r="SHT147" s="132"/>
      <c r="SHU147" s="132"/>
      <c r="SHV147" s="132"/>
      <c r="SHW147" s="132"/>
      <c r="SHX147" s="132"/>
      <c r="SHY147" s="132"/>
      <c r="SHZ147" s="132"/>
      <c r="SIA147" s="132"/>
      <c r="SIB147" s="132"/>
      <c r="SIC147" s="132"/>
      <c r="SID147" s="132"/>
      <c r="SIE147" s="132"/>
      <c r="SIF147" s="132"/>
      <c r="SIG147" s="132"/>
      <c r="SIH147" s="132"/>
      <c r="SII147" s="132"/>
      <c r="SIJ147" s="132"/>
      <c r="SIK147" s="132"/>
      <c r="SIL147" s="132"/>
      <c r="SIM147" s="132"/>
      <c r="SIN147" s="132"/>
      <c r="SIO147" s="132"/>
      <c r="SIP147" s="132"/>
      <c r="SIQ147" s="132"/>
      <c r="SIR147" s="132"/>
      <c r="SIS147" s="132"/>
      <c r="SIT147" s="132"/>
      <c r="SIU147" s="132"/>
      <c r="SIV147" s="132"/>
      <c r="SIW147" s="132"/>
      <c r="SIX147" s="132"/>
      <c r="SIY147" s="132"/>
      <c r="SIZ147" s="132"/>
      <c r="SJA147" s="132"/>
      <c r="SJB147" s="132"/>
      <c r="SJC147" s="132"/>
      <c r="SJD147" s="132"/>
      <c r="SJE147" s="132"/>
      <c r="SJF147" s="132"/>
      <c r="SJG147" s="132"/>
      <c r="SJH147" s="132"/>
      <c r="SJI147" s="132"/>
      <c r="SJJ147" s="132"/>
      <c r="SJK147" s="132"/>
      <c r="SJL147" s="132"/>
      <c r="SJM147" s="132"/>
      <c r="SJN147" s="132"/>
      <c r="SJO147" s="132"/>
      <c r="SJP147" s="132"/>
      <c r="SJQ147" s="132"/>
      <c r="SJR147" s="132"/>
      <c r="SJS147" s="132"/>
      <c r="SJT147" s="132"/>
      <c r="SJU147" s="132"/>
      <c r="SJV147" s="132"/>
      <c r="SJW147" s="132"/>
      <c r="SJX147" s="132"/>
      <c r="SJY147" s="132"/>
      <c r="SJZ147" s="132"/>
      <c r="SKA147" s="132"/>
      <c r="SKB147" s="132"/>
      <c r="SKC147" s="132"/>
      <c r="SKD147" s="132"/>
      <c r="SKE147" s="132"/>
      <c r="SKF147" s="132"/>
      <c r="SKG147" s="132"/>
      <c r="SKH147" s="132"/>
      <c r="SKI147" s="132"/>
      <c r="SKJ147" s="132"/>
      <c r="SKK147" s="132"/>
      <c r="SKL147" s="132"/>
      <c r="SKM147" s="132"/>
      <c r="SKN147" s="132"/>
      <c r="SKO147" s="132"/>
      <c r="SKP147" s="132"/>
      <c r="SKQ147" s="132"/>
      <c r="SKR147" s="132"/>
      <c r="SKS147" s="132"/>
      <c r="SKT147" s="132"/>
      <c r="SKU147" s="132"/>
      <c r="SKV147" s="132"/>
      <c r="SKW147" s="132"/>
      <c r="SKX147" s="132"/>
      <c r="SKY147" s="132"/>
      <c r="SKZ147" s="132"/>
      <c r="SLA147" s="132"/>
      <c r="SLB147" s="132"/>
      <c r="SLC147" s="132"/>
      <c r="SLD147" s="132"/>
      <c r="SLE147" s="132"/>
      <c r="SLF147" s="132"/>
      <c r="SLG147" s="132"/>
      <c r="SLH147" s="132"/>
      <c r="SLI147" s="132"/>
      <c r="SLJ147" s="132"/>
      <c r="SLK147" s="132"/>
      <c r="SLL147" s="132"/>
      <c r="SLM147" s="132"/>
      <c r="SLN147" s="132"/>
      <c r="SLO147" s="132"/>
      <c r="SLP147" s="132"/>
      <c r="SLQ147" s="132"/>
      <c r="SLR147" s="132"/>
      <c r="SLS147" s="132"/>
      <c r="SLT147" s="132"/>
      <c r="SLU147" s="132"/>
      <c r="SLV147" s="132"/>
      <c r="SLW147" s="132"/>
      <c r="SLX147" s="132"/>
      <c r="SLY147" s="132"/>
      <c r="SLZ147" s="132"/>
      <c r="SMA147" s="132"/>
      <c r="SMB147" s="132"/>
      <c r="SMC147" s="132"/>
      <c r="SMD147" s="132"/>
      <c r="SME147" s="132"/>
      <c r="SMF147" s="132"/>
      <c r="SMG147" s="132"/>
      <c r="SMH147" s="132"/>
      <c r="SMI147" s="132"/>
      <c r="SMJ147" s="132"/>
      <c r="SMK147" s="132"/>
      <c r="SML147" s="132"/>
      <c r="SMM147" s="132"/>
      <c r="SMN147" s="132"/>
      <c r="SMO147" s="132"/>
      <c r="SMP147" s="132"/>
      <c r="SMQ147" s="132"/>
      <c r="SMR147" s="132"/>
      <c r="SMS147" s="132"/>
      <c r="SMT147" s="132"/>
      <c r="SMU147" s="132"/>
      <c r="SMV147" s="132"/>
      <c r="SMW147" s="132"/>
      <c r="SMX147" s="132"/>
      <c r="SMY147" s="132"/>
      <c r="SMZ147" s="132"/>
      <c r="SNA147" s="132"/>
      <c r="SNB147" s="132"/>
      <c r="SNC147" s="132"/>
      <c r="SND147" s="132"/>
      <c r="SNE147" s="132"/>
      <c r="SNF147" s="132"/>
      <c r="SNG147" s="132"/>
      <c r="SNH147" s="132"/>
      <c r="SNI147" s="132"/>
      <c r="SNJ147" s="132"/>
      <c r="SNK147" s="132"/>
      <c r="SNL147" s="132"/>
      <c r="SNM147" s="132"/>
      <c r="SNN147" s="132"/>
      <c r="SNO147" s="132"/>
      <c r="SNP147" s="132"/>
      <c r="SNQ147" s="132"/>
      <c r="SNR147" s="132"/>
      <c r="SNS147" s="132"/>
      <c r="SNT147" s="132"/>
      <c r="SNU147" s="132"/>
      <c r="SNV147" s="132"/>
      <c r="SNW147" s="132"/>
      <c r="SNX147" s="132"/>
      <c r="SNY147" s="132"/>
      <c r="SNZ147" s="132"/>
      <c r="SOA147" s="132"/>
      <c r="SOB147" s="132"/>
      <c r="SOC147" s="132"/>
      <c r="SOD147" s="132"/>
      <c r="SOE147" s="132"/>
      <c r="SOF147" s="132"/>
      <c r="SOG147" s="132"/>
      <c r="SOH147" s="132"/>
      <c r="SOI147" s="132"/>
      <c r="SOJ147" s="132"/>
      <c r="SOK147" s="132"/>
      <c r="SOL147" s="132"/>
      <c r="SOM147" s="132"/>
      <c r="SON147" s="132"/>
      <c r="SOO147" s="132"/>
      <c r="SOP147" s="132"/>
      <c r="SOQ147" s="132"/>
      <c r="SOR147" s="132"/>
      <c r="SOS147" s="132"/>
      <c r="SOT147" s="132"/>
      <c r="SOU147" s="132"/>
      <c r="SOV147" s="132"/>
      <c r="SOW147" s="132"/>
      <c r="SOX147" s="132"/>
      <c r="SOY147" s="132"/>
      <c r="SOZ147" s="132"/>
      <c r="SPA147" s="132"/>
      <c r="SPB147" s="132"/>
      <c r="SPC147" s="132"/>
      <c r="SPD147" s="132"/>
      <c r="SPE147" s="132"/>
      <c r="SPF147" s="132"/>
      <c r="SPG147" s="132"/>
      <c r="SPH147" s="132"/>
      <c r="SPI147" s="132"/>
      <c r="SPJ147" s="132"/>
      <c r="SPK147" s="132"/>
      <c r="SPL147" s="132"/>
      <c r="SPM147" s="132"/>
      <c r="SPN147" s="132"/>
      <c r="SPO147" s="132"/>
      <c r="SPP147" s="132"/>
      <c r="SPQ147" s="132"/>
      <c r="SPR147" s="132"/>
      <c r="SPS147" s="132"/>
      <c r="SPT147" s="132"/>
      <c r="SPU147" s="132"/>
      <c r="SPV147" s="132"/>
      <c r="SPW147" s="132"/>
      <c r="SPX147" s="132"/>
      <c r="SPY147" s="132"/>
      <c r="SPZ147" s="132"/>
      <c r="SQA147" s="132"/>
      <c r="SQB147" s="132"/>
      <c r="SQC147" s="132"/>
      <c r="SQD147" s="132"/>
      <c r="SQE147" s="132"/>
      <c r="SQF147" s="132"/>
      <c r="SQG147" s="132"/>
      <c r="SQH147" s="132"/>
      <c r="SQI147" s="132"/>
      <c r="SQJ147" s="132"/>
      <c r="SQK147" s="132"/>
      <c r="SQL147" s="132"/>
      <c r="SQM147" s="132"/>
      <c r="SQN147" s="132"/>
      <c r="SQO147" s="132"/>
      <c r="SQP147" s="132"/>
      <c r="SQQ147" s="132"/>
      <c r="SQR147" s="132"/>
      <c r="SQS147" s="132"/>
      <c r="SQT147" s="132"/>
      <c r="SQU147" s="132"/>
      <c r="SQV147" s="132"/>
      <c r="SQW147" s="132"/>
      <c r="SQX147" s="132"/>
      <c r="SQY147" s="132"/>
      <c r="SQZ147" s="132"/>
      <c r="SRA147" s="132"/>
      <c r="SRB147" s="132"/>
      <c r="SRC147" s="132"/>
      <c r="SRD147" s="132"/>
      <c r="SRE147" s="132"/>
      <c r="SRF147" s="132"/>
      <c r="SRG147" s="132"/>
      <c r="SRH147" s="132"/>
      <c r="SRI147" s="132"/>
      <c r="SRJ147" s="132"/>
      <c r="SRK147" s="132"/>
      <c r="SRL147" s="132"/>
      <c r="SRM147" s="132"/>
      <c r="SRN147" s="132"/>
      <c r="SRO147" s="132"/>
      <c r="SRP147" s="132"/>
      <c r="SRQ147" s="132"/>
      <c r="SRR147" s="132"/>
      <c r="SRS147" s="132"/>
      <c r="SRT147" s="132"/>
      <c r="SRU147" s="132"/>
      <c r="SRV147" s="132"/>
      <c r="SRW147" s="132"/>
      <c r="SRX147" s="132"/>
      <c r="SRY147" s="132"/>
      <c r="SRZ147" s="132"/>
      <c r="SSA147" s="132"/>
      <c r="SSB147" s="132"/>
      <c r="SSC147" s="132"/>
      <c r="SSD147" s="132"/>
      <c r="SSE147" s="132"/>
      <c r="SSF147" s="132"/>
      <c r="SSG147" s="132"/>
      <c r="SSH147" s="132"/>
      <c r="SSI147" s="132"/>
      <c r="SSJ147" s="132"/>
      <c r="SSK147" s="132"/>
      <c r="SSL147" s="132"/>
      <c r="SSM147" s="132"/>
      <c r="SSN147" s="132"/>
      <c r="SSO147" s="132"/>
      <c r="SSP147" s="132"/>
      <c r="SSQ147" s="132"/>
      <c r="SSR147" s="132"/>
      <c r="SSS147" s="132"/>
      <c r="SST147" s="132"/>
      <c r="SSU147" s="132"/>
      <c r="SSV147" s="132"/>
      <c r="SSW147" s="132"/>
      <c r="SSX147" s="132"/>
      <c r="SSY147" s="132"/>
      <c r="SSZ147" s="132"/>
      <c r="STA147" s="132"/>
      <c r="STB147" s="132"/>
      <c r="STC147" s="132"/>
      <c r="STD147" s="132"/>
      <c r="STE147" s="132"/>
      <c r="STF147" s="132"/>
      <c r="STG147" s="132"/>
      <c r="STH147" s="132"/>
      <c r="STI147" s="132"/>
      <c r="STJ147" s="132"/>
      <c r="STK147" s="132"/>
      <c r="STL147" s="132"/>
      <c r="STM147" s="132"/>
      <c r="STN147" s="132"/>
      <c r="STO147" s="132"/>
      <c r="STP147" s="132"/>
      <c r="STQ147" s="132"/>
      <c r="STR147" s="132"/>
      <c r="STS147" s="132"/>
      <c r="STT147" s="132"/>
      <c r="STU147" s="132"/>
      <c r="STV147" s="132"/>
      <c r="STW147" s="132"/>
      <c r="STX147" s="132"/>
      <c r="STY147" s="132"/>
      <c r="STZ147" s="132"/>
      <c r="SUA147" s="132"/>
      <c r="SUB147" s="132"/>
      <c r="SUC147" s="132"/>
      <c r="SUD147" s="132"/>
      <c r="SUE147" s="132"/>
      <c r="SUF147" s="132"/>
      <c r="SUG147" s="132"/>
      <c r="SUH147" s="132"/>
      <c r="SUI147" s="132"/>
      <c r="SUJ147" s="132"/>
      <c r="SUK147" s="132"/>
      <c r="SUL147" s="132"/>
      <c r="SUM147" s="132"/>
      <c r="SUN147" s="132"/>
      <c r="SUO147" s="132"/>
      <c r="SUP147" s="132"/>
      <c r="SUQ147" s="132"/>
      <c r="SUR147" s="132"/>
      <c r="SUS147" s="132"/>
      <c r="SUT147" s="132"/>
      <c r="SUU147" s="132"/>
      <c r="SUV147" s="132"/>
      <c r="SUW147" s="132"/>
      <c r="SUX147" s="132"/>
      <c r="SUY147" s="132"/>
      <c r="SUZ147" s="132"/>
      <c r="SVA147" s="132"/>
      <c r="SVB147" s="132"/>
      <c r="SVC147" s="132"/>
      <c r="SVD147" s="132"/>
      <c r="SVE147" s="132"/>
      <c r="SVF147" s="132"/>
      <c r="SVG147" s="132"/>
      <c r="SVH147" s="132"/>
      <c r="SVI147" s="132"/>
      <c r="SVJ147" s="132"/>
      <c r="SVK147" s="132"/>
      <c r="SVL147" s="132"/>
      <c r="SVM147" s="132"/>
      <c r="SVN147" s="132"/>
      <c r="SVO147" s="132"/>
      <c r="SVP147" s="132"/>
      <c r="SVQ147" s="132"/>
      <c r="SVR147" s="132"/>
      <c r="SVS147" s="132"/>
      <c r="SVT147" s="132"/>
      <c r="SVU147" s="132"/>
      <c r="SVV147" s="132"/>
      <c r="SVW147" s="132"/>
      <c r="SVX147" s="132"/>
      <c r="SVY147" s="132"/>
      <c r="SVZ147" s="132"/>
      <c r="SWA147" s="132"/>
      <c r="SWB147" s="132"/>
      <c r="SWC147" s="132"/>
      <c r="SWD147" s="132"/>
      <c r="SWE147" s="132"/>
      <c r="SWF147" s="132"/>
      <c r="SWG147" s="132"/>
      <c r="SWH147" s="132"/>
      <c r="SWI147" s="132"/>
      <c r="SWJ147" s="132"/>
      <c r="SWK147" s="132"/>
      <c r="SWL147" s="132"/>
      <c r="SWM147" s="132"/>
      <c r="SWN147" s="132"/>
      <c r="SWO147" s="132"/>
      <c r="SWP147" s="132"/>
      <c r="SWQ147" s="132"/>
      <c r="SWR147" s="132"/>
      <c r="SWS147" s="132"/>
      <c r="SWT147" s="132"/>
      <c r="SWU147" s="132"/>
      <c r="SWV147" s="132"/>
      <c r="SWW147" s="132"/>
      <c r="SWX147" s="132"/>
      <c r="SWY147" s="132"/>
      <c r="SWZ147" s="132"/>
      <c r="SXA147" s="132"/>
      <c r="SXB147" s="132"/>
      <c r="SXC147" s="132"/>
      <c r="SXD147" s="132"/>
      <c r="SXE147" s="132"/>
      <c r="SXF147" s="132"/>
      <c r="SXG147" s="132"/>
      <c r="SXH147" s="132"/>
      <c r="SXI147" s="132"/>
      <c r="SXJ147" s="132"/>
      <c r="SXK147" s="132"/>
      <c r="SXL147" s="132"/>
      <c r="SXM147" s="132"/>
      <c r="SXN147" s="132"/>
      <c r="SXO147" s="132"/>
      <c r="SXP147" s="132"/>
      <c r="SXQ147" s="132"/>
      <c r="SXR147" s="132"/>
      <c r="SXS147" s="132"/>
      <c r="SXT147" s="132"/>
      <c r="SXU147" s="132"/>
      <c r="SXV147" s="132"/>
      <c r="SXW147" s="132"/>
      <c r="SXX147" s="132"/>
      <c r="SXY147" s="132"/>
      <c r="SXZ147" s="132"/>
      <c r="SYA147" s="132"/>
      <c r="SYB147" s="132"/>
      <c r="SYC147" s="132"/>
      <c r="SYD147" s="132"/>
      <c r="SYE147" s="132"/>
      <c r="SYF147" s="132"/>
      <c r="SYG147" s="132"/>
      <c r="SYH147" s="132"/>
      <c r="SYI147" s="132"/>
      <c r="SYJ147" s="132"/>
      <c r="SYK147" s="132"/>
      <c r="SYL147" s="132"/>
      <c r="SYM147" s="132"/>
      <c r="SYN147" s="132"/>
      <c r="SYO147" s="132"/>
      <c r="SYP147" s="132"/>
      <c r="SYQ147" s="132"/>
      <c r="SYR147" s="132"/>
      <c r="SYS147" s="132"/>
      <c r="SYT147" s="132"/>
      <c r="SYU147" s="132"/>
      <c r="SYV147" s="132"/>
      <c r="SYW147" s="132"/>
      <c r="SYX147" s="132"/>
      <c r="SYY147" s="132"/>
      <c r="SYZ147" s="132"/>
      <c r="SZA147" s="132"/>
      <c r="SZB147" s="132"/>
      <c r="SZC147" s="132"/>
      <c r="SZD147" s="132"/>
      <c r="SZE147" s="132"/>
      <c r="SZF147" s="132"/>
      <c r="SZG147" s="132"/>
      <c r="SZH147" s="132"/>
      <c r="SZI147" s="132"/>
      <c r="SZJ147" s="132"/>
      <c r="SZK147" s="132"/>
      <c r="SZL147" s="132"/>
      <c r="SZM147" s="132"/>
      <c r="SZN147" s="132"/>
      <c r="SZO147" s="132"/>
      <c r="SZP147" s="132"/>
      <c r="SZQ147" s="132"/>
      <c r="SZR147" s="132"/>
      <c r="SZS147" s="132"/>
      <c r="SZT147" s="132"/>
      <c r="SZU147" s="132"/>
      <c r="SZV147" s="132"/>
      <c r="SZW147" s="132"/>
      <c r="SZX147" s="132"/>
      <c r="SZY147" s="132"/>
      <c r="SZZ147" s="132"/>
      <c r="TAA147" s="132"/>
      <c r="TAB147" s="132"/>
      <c r="TAC147" s="132"/>
      <c r="TAD147" s="132"/>
      <c r="TAE147" s="132"/>
      <c r="TAF147" s="132"/>
      <c r="TAG147" s="132"/>
      <c r="TAH147" s="132"/>
      <c r="TAI147" s="132"/>
      <c r="TAJ147" s="132"/>
      <c r="TAK147" s="132"/>
      <c r="TAL147" s="132"/>
      <c r="TAM147" s="132"/>
      <c r="TAN147" s="132"/>
      <c r="TAO147" s="132"/>
      <c r="TAP147" s="132"/>
      <c r="TAQ147" s="132"/>
      <c r="TAR147" s="132"/>
      <c r="TAS147" s="132"/>
      <c r="TAT147" s="132"/>
      <c r="TAU147" s="132"/>
      <c r="TAV147" s="132"/>
      <c r="TAW147" s="132"/>
      <c r="TAX147" s="132"/>
      <c r="TAY147" s="132"/>
      <c r="TAZ147" s="132"/>
      <c r="TBA147" s="132"/>
      <c r="TBB147" s="132"/>
      <c r="TBC147" s="132"/>
      <c r="TBD147" s="132"/>
      <c r="TBE147" s="132"/>
      <c r="TBF147" s="132"/>
      <c r="TBG147" s="132"/>
      <c r="TBH147" s="132"/>
      <c r="TBI147" s="132"/>
      <c r="TBJ147" s="132"/>
      <c r="TBK147" s="132"/>
      <c r="TBL147" s="132"/>
      <c r="TBM147" s="132"/>
      <c r="TBN147" s="132"/>
      <c r="TBO147" s="132"/>
      <c r="TBP147" s="132"/>
      <c r="TBQ147" s="132"/>
      <c r="TBR147" s="132"/>
      <c r="TBS147" s="132"/>
      <c r="TBT147" s="132"/>
      <c r="TBU147" s="132"/>
      <c r="TBV147" s="132"/>
      <c r="TBW147" s="132"/>
      <c r="TBX147" s="132"/>
      <c r="TBY147" s="132"/>
      <c r="TBZ147" s="132"/>
      <c r="TCA147" s="132"/>
      <c r="TCB147" s="132"/>
      <c r="TCC147" s="132"/>
      <c r="TCD147" s="132"/>
      <c r="TCE147" s="132"/>
      <c r="TCF147" s="132"/>
      <c r="TCG147" s="132"/>
      <c r="TCH147" s="132"/>
      <c r="TCI147" s="132"/>
      <c r="TCJ147" s="132"/>
      <c r="TCK147" s="132"/>
      <c r="TCL147" s="132"/>
      <c r="TCM147" s="132"/>
      <c r="TCN147" s="132"/>
      <c r="TCO147" s="132"/>
      <c r="TCP147" s="132"/>
      <c r="TCQ147" s="132"/>
      <c r="TCR147" s="132"/>
      <c r="TCS147" s="132"/>
      <c r="TCT147" s="132"/>
      <c r="TCU147" s="132"/>
      <c r="TCV147" s="132"/>
      <c r="TCW147" s="132"/>
      <c r="TCX147" s="132"/>
      <c r="TCY147" s="132"/>
      <c r="TCZ147" s="132"/>
      <c r="TDA147" s="132"/>
      <c r="TDB147" s="132"/>
      <c r="TDC147" s="132"/>
      <c r="TDD147" s="132"/>
      <c r="TDE147" s="132"/>
      <c r="TDF147" s="132"/>
      <c r="TDG147" s="132"/>
      <c r="TDH147" s="132"/>
      <c r="TDI147" s="132"/>
      <c r="TDJ147" s="132"/>
      <c r="TDK147" s="132"/>
      <c r="TDL147" s="132"/>
      <c r="TDM147" s="132"/>
      <c r="TDN147" s="132"/>
      <c r="TDO147" s="132"/>
      <c r="TDP147" s="132"/>
      <c r="TDQ147" s="132"/>
      <c r="TDR147" s="132"/>
      <c r="TDS147" s="132"/>
      <c r="TDT147" s="132"/>
      <c r="TDU147" s="132"/>
      <c r="TDV147" s="132"/>
      <c r="TDW147" s="132"/>
      <c r="TDX147" s="132"/>
      <c r="TDY147" s="132"/>
      <c r="TDZ147" s="132"/>
      <c r="TEA147" s="132"/>
      <c r="TEB147" s="132"/>
      <c r="TEC147" s="132"/>
      <c r="TED147" s="132"/>
      <c r="TEE147" s="132"/>
      <c r="TEF147" s="132"/>
      <c r="TEG147" s="132"/>
      <c r="TEH147" s="132"/>
      <c r="TEI147" s="132"/>
      <c r="TEJ147" s="132"/>
      <c r="TEK147" s="132"/>
      <c r="TEL147" s="132"/>
      <c r="TEM147" s="132"/>
      <c r="TEN147" s="132"/>
      <c r="TEO147" s="132"/>
      <c r="TEP147" s="132"/>
      <c r="TEQ147" s="132"/>
      <c r="TER147" s="132"/>
      <c r="TES147" s="132"/>
      <c r="TET147" s="132"/>
      <c r="TEU147" s="132"/>
      <c r="TEV147" s="132"/>
      <c r="TEW147" s="132"/>
      <c r="TEX147" s="132"/>
      <c r="TEY147" s="132"/>
      <c r="TEZ147" s="132"/>
      <c r="TFA147" s="132"/>
      <c r="TFB147" s="132"/>
      <c r="TFC147" s="132"/>
      <c r="TFD147" s="132"/>
      <c r="TFE147" s="132"/>
      <c r="TFF147" s="132"/>
      <c r="TFG147" s="132"/>
      <c r="TFH147" s="132"/>
      <c r="TFI147" s="132"/>
      <c r="TFJ147" s="132"/>
      <c r="TFK147" s="132"/>
      <c r="TFL147" s="132"/>
      <c r="TFM147" s="132"/>
      <c r="TFN147" s="132"/>
      <c r="TFO147" s="132"/>
      <c r="TFP147" s="132"/>
      <c r="TFQ147" s="132"/>
      <c r="TFR147" s="132"/>
      <c r="TFS147" s="132"/>
      <c r="TFT147" s="132"/>
      <c r="TFU147" s="132"/>
      <c r="TFV147" s="132"/>
      <c r="TFW147" s="132"/>
      <c r="TFX147" s="132"/>
      <c r="TFY147" s="132"/>
      <c r="TFZ147" s="132"/>
      <c r="TGA147" s="132"/>
      <c r="TGB147" s="132"/>
      <c r="TGC147" s="132"/>
      <c r="TGD147" s="132"/>
      <c r="TGE147" s="132"/>
      <c r="TGF147" s="132"/>
      <c r="TGG147" s="132"/>
      <c r="TGH147" s="132"/>
      <c r="TGI147" s="132"/>
      <c r="TGJ147" s="132"/>
      <c r="TGK147" s="132"/>
      <c r="TGL147" s="132"/>
      <c r="TGM147" s="132"/>
      <c r="TGN147" s="132"/>
      <c r="TGO147" s="132"/>
      <c r="TGP147" s="132"/>
      <c r="TGQ147" s="132"/>
      <c r="TGR147" s="132"/>
      <c r="TGS147" s="132"/>
      <c r="TGT147" s="132"/>
      <c r="TGU147" s="132"/>
      <c r="TGV147" s="132"/>
      <c r="TGW147" s="132"/>
      <c r="TGX147" s="132"/>
      <c r="TGY147" s="132"/>
      <c r="TGZ147" s="132"/>
      <c r="THA147" s="132"/>
      <c r="THB147" s="132"/>
      <c r="THC147" s="132"/>
      <c r="THD147" s="132"/>
      <c r="THE147" s="132"/>
      <c r="THF147" s="132"/>
      <c r="THG147" s="132"/>
      <c r="THH147" s="132"/>
      <c r="THI147" s="132"/>
      <c r="THJ147" s="132"/>
      <c r="THK147" s="132"/>
      <c r="THL147" s="132"/>
      <c r="THM147" s="132"/>
      <c r="THN147" s="132"/>
      <c r="THO147" s="132"/>
      <c r="THP147" s="132"/>
      <c r="THQ147" s="132"/>
      <c r="THR147" s="132"/>
      <c r="THS147" s="132"/>
      <c r="THT147" s="132"/>
      <c r="THU147" s="132"/>
      <c r="THV147" s="132"/>
      <c r="THW147" s="132"/>
      <c r="THX147" s="132"/>
      <c r="THY147" s="132"/>
      <c r="THZ147" s="132"/>
      <c r="TIA147" s="132"/>
      <c r="TIB147" s="132"/>
      <c r="TIC147" s="132"/>
      <c r="TID147" s="132"/>
      <c r="TIE147" s="132"/>
      <c r="TIF147" s="132"/>
      <c r="TIG147" s="132"/>
      <c r="TIH147" s="132"/>
      <c r="TII147" s="132"/>
      <c r="TIJ147" s="132"/>
      <c r="TIK147" s="132"/>
      <c r="TIL147" s="132"/>
      <c r="TIM147" s="132"/>
      <c r="TIN147" s="132"/>
      <c r="TIO147" s="132"/>
      <c r="TIP147" s="132"/>
      <c r="TIQ147" s="132"/>
      <c r="TIR147" s="132"/>
      <c r="TIS147" s="132"/>
      <c r="TIT147" s="132"/>
      <c r="TIU147" s="132"/>
      <c r="TIV147" s="132"/>
      <c r="TIW147" s="132"/>
      <c r="TIX147" s="132"/>
      <c r="TIY147" s="132"/>
      <c r="TIZ147" s="132"/>
      <c r="TJA147" s="132"/>
      <c r="TJB147" s="132"/>
      <c r="TJC147" s="132"/>
      <c r="TJD147" s="132"/>
      <c r="TJE147" s="132"/>
      <c r="TJF147" s="132"/>
      <c r="TJG147" s="132"/>
      <c r="TJH147" s="132"/>
      <c r="TJI147" s="132"/>
      <c r="TJJ147" s="132"/>
      <c r="TJK147" s="132"/>
      <c r="TJL147" s="132"/>
      <c r="TJM147" s="132"/>
      <c r="TJN147" s="132"/>
      <c r="TJO147" s="132"/>
      <c r="TJP147" s="132"/>
      <c r="TJQ147" s="132"/>
      <c r="TJR147" s="132"/>
      <c r="TJS147" s="132"/>
      <c r="TJT147" s="132"/>
      <c r="TJU147" s="132"/>
      <c r="TJV147" s="132"/>
      <c r="TJW147" s="132"/>
      <c r="TJX147" s="132"/>
      <c r="TJY147" s="132"/>
      <c r="TJZ147" s="132"/>
      <c r="TKA147" s="132"/>
      <c r="TKB147" s="132"/>
      <c r="TKC147" s="132"/>
      <c r="TKD147" s="132"/>
      <c r="TKE147" s="132"/>
      <c r="TKF147" s="132"/>
      <c r="TKG147" s="132"/>
      <c r="TKH147" s="132"/>
      <c r="TKI147" s="132"/>
      <c r="TKJ147" s="132"/>
      <c r="TKK147" s="132"/>
      <c r="TKL147" s="132"/>
      <c r="TKM147" s="132"/>
      <c r="TKN147" s="132"/>
      <c r="TKO147" s="132"/>
      <c r="TKP147" s="132"/>
      <c r="TKQ147" s="132"/>
      <c r="TKR147" s="132"/>
      <c r="TKS147" s="132"/>
      <c r="TKT147" s="132"/>
      <c r="TKU147" s="132"/>
      <c r="TKV147" s="132"/>
      <c r="TKW147" s="132"/>
      <c r="TKX147" s="132"/>
      <c r="TKY147" s="132"/>
      <c r="TKZ147" s="132"/>
      <c r="TLA147" s="132"/>
      <c r="TLB147" s="132"/>
      <c r="TLC147" s="132"/>
      <c r="TLD147" s="132"/>
      <c r="TLE147" s="132"/>
      <c r="TLF147" s="132"/>
      <c r="TLG147" s="132"/>
      <c r="TLH147" s="132"/>
      <c r="TLI147" s="132"/>
      <c r="TLJ147" s="132"/>
      <c r="TLK147" s="132"/>
      <c r="TLL147" s="132"/>
      <c r="TLM147" s="132"/>
      <c r="TLN147" s="132"/>
      <c r="TLO147" s="132"/>
      <c r="TLP147" s="132"/>
      <c r="TLQ147" s="132"/>
      <c r="TLR147" s="132"/>
      <c r="TLS147" s="132"/>
      <c r="TLT147" s="132"/>
      <c r="TLU147" s="132"/>
      <c r="TLV147" s="132"/>
      <c r="TLW147" s="132"/>
      <c r="TLX147" s="132"/>
      <c r="TLY147" s="132"/>
      <c r="TLZ147" s="132"/>
      <c r="TMA147" s="132"/>
      <c r="TMB147" s="132"/>
      <c r="TMC147" s="132"/>
      <c r="TMD147" s="132"/>
      <c r="TME147" s="132"/>
      <c r="TMF147" s="132"/>
      <c r="TMG147" s="132"/>
      <c r="TMH147" s="132"/>
      <c r="TMI147" s="132"/>
      <c r="TMJ147" s="132"/>
      <c r="TMK147" s="132"/>
      <c r="TML147" s="132"/>
      <c r="TMM147" s="132"/>
      <c r="TMN147" s="132"/>
      <c r="TMO147" s="132"/>
      <c r="TMP147" s="132"/>
      <c r="TMQ147" s="132"/>
      <c r="TMR147" s="132"/>
      <c r="TMS147" s="132"/>
      <c r="TMT147" s="132"/>
      <c r="TMU147" s="132"/>
      <c r="TMV147" s="132"/>
      <c r="TMW147" s="132"/>
      <c r="TMX147" s="132"/>
      <c r="TMY147" s="132"/>
      <c r="TMZ147" s="132"/>
      <c r="TNA147" s="132"/>
      <c r="TNB147" s="132"/>
      <c r="TNC147" s="132"/>
      <c r="TND147" s="132"/>
      <c r="TNE147" s="132"/>
      <c r="TNF147" s="132"/>
      <c r="TNG147" s="132"/>
      <c r="TNH147" s="132"/>
      <c r="TNI147" s="132"/>
      <c r="TNJ147" s="132"/>
      <c r="TNK147" s="132"/>
      <c r="TNL147" s="132"/>
      <c r="TNM147" s="132"/>
      <c r="TNN147" s="132"/>
      <c r="TNO147" s="132"/>
      <c r="TNP147" s="132"/>
      <c r="TNQ147" s="132"/>
      <c r="TNR147" s="132"/>
      <c r="TNS147" s="132"/>
      <c r="TNT147" s="132"/>
      <c r="TNU147" s="132"/>
      <c r="TNV147" s="132"/>
      <c r="TNW147" s="132"/>
      <c r="TNX147" s="132"/>
      <c r="TNY147" s="132"/>
      <c r="TNZ147" s="132"/>
      <c r="TOA147" s="132"/>
      <c r="TOB147" s="132"/>
      <c r="TOC147" s="132"/>
      <c r="TOD147" s="132"/>
      <c r="TOE147" s="132"/>
      <c r="TOF147" s="132"/>
      <c r="TOG147" s="132"/>
      <c r="TOH147" s="132"/>
      <c r="TOI147" s="132"/>
      <c r="TOJ147" s="132"/>
      <c r="TOK147" s="132"/>
      <c r="TOL147" s="132"/>
      <c r="TOM147" s="132"/>
      <c r="TON147" s="132"/>
      <c r="TOO147" s="132"/>
      <c r="TOP147" s="132"/>
      <c r="TOQ147" s="132"/>
      <c r="TOR147" s="132"/>
      <c r="TOS147" s="132"/>
      <c r="TOT147" s="132"/>
      <c r="TOU147" s="132"/>
      <c r="TOV147" s="132"/>
      <c r="TOW147" s="132"/>
      <c r="TOX147" s="132"/>
      <c r="TOY147" s="132"/>
      <c r="TOZ147" s="132"/>
      <c r="TPA147" s="132"/>
      <c r="TPB147" s="132"/>
      <c r="TPC147" s="132"/>
      <c r="TPD147" s="132"/>
      <c r="TPE147" s="132"/>
      <c r="TPF147" s="132"/>
      <c r="TPG147" s="132"/>
      <c r="TPH147" s="132"/>
      <c r="TPI147" s="132"/>
      <c r="TPJ147" s="132"/>
      <c r="TPK147" s="132"/>
      <c r="TPL147" s="132"/>
      <c r="TPM147" s="132"/>
      <c r="TPN147" s="132"/>
      <c r="TPO147" s="132"/>
      <c r="TPP147" s="132"/>
      <c r="TPQ147" s="132"/>
      <c r="TPR147" s="132"/>
      <c r="TPS147" s="132"/>
      <c r="TPT147" s="132"/>
      <c r="TPU147" s="132"/>
      <c r="TPV147" s="132"/>
      <c r="TPW147" s="132"/>
      <c r="TPX147" s="132"/>
      <c r="TPY147" s="132"/>
      <c r="TPZ147" s="132"/>
      <c r="TQA147" s="132"/>
      <c r="TQB147" s="132"/>
      <c r="TQC147" s="132"/>
      <c r="TQD147" s="132"/>
      <c r="TQE147" s="132"/>
      <c r="TQF147" s="132"/>
      <c r="TQG147" s="132"/>
      <c r="TQH147" s="132"/>
      <c r="TQI147" s="132"/>
      <c r="TQJ147" s="132"/>
      <c r="TQK147" s="132"/>
      <c r="TQL147" s="132"/>
      <c r="TQM147" s="132"/>
      <c r="TQN147" s="132"/>
      <c r="TQO147" s="132"/>
      <c r="TQP147" s="132"/>
      <c r="TQQ147" s="132"/>
      <c r="TQR147" s="132"/>
      <c r="TQS147" s="132"/>
      <c r="TQT147" s="132"/>
      <c r="TQU147" s="132"/>
      <c r="TQV147" s="132"/>
      <c r="TQW147" s="132"/>
      <c r="TQX147" s="132"/>
      <c r="TQY147" s="132"/>
      <c r="TQZ147" s="132"/>
      <c r="TRA147" s="132"/>
      <c r="TRB147" s="132"/>
      <c r="TRC147" s="132"/>
      <c r="TRD147" s="132"/>
      <c r="TRE147" s="132"/>
      <c r="TRF147" s="132"/>
      <c r="TRG147" s="132"/>
      <c r="TRH147" s="132"/>
      <c r="TRI147" s="132"/>
      <c r="TRJ147" s="132"/>
      <c r="TRK147" s="132"/>
      <c r="TRL147" s="132"/>
      <c r="TRM147" s="132"/>
      <c r="TRN147" s="132"/>
      <c r="TRO147" s="132"/>
      <c r="TRP147" s="132"/>
      <c r="TRQ147" s="132"/>
      <c r="TRR147" s="132"/>
      <c r="TRS147" s="132"/>
      <c r="TRT147" s="132"/>
      <c r="TRU147" s="132"/>
      <c r="TRV147" s="132"/>
      <c r="TRW147" s="132"/>
      <c r="TRX147" s="132"/>
      <c r="TRY147" s="132"/>
      <c r="TRZ147" s="132"/>
      <c r="TSA147" s="132"/>
      <c r="TSB147" s="132"/>
      <c r="TSC147" s="132"/>
      <c r="TSD147" s="132"/>
      <c r="TSE147" s="132"/>
      <c r="TSF147" s="132"/>
      <c r="TSG147" s="132"/>
      <c r="TSH147" s="132"/>
      <c r="TSI147" s="132"/>
      <c r="TSJ147" s="132"/>
      <c r="TSK147" s="132"/>
      <c r="TSL147" s="132"/>
      <c r="TSM147" s="132"/>
      <c r="TSN147" s="132"/>
      <c r="TSO147" s="132"/>
      <c r="TSP147" s="132"/>
      <c r="TSQ147" s="132"/>
      <c r="TSR147" s="132"/>
      <c r="TSS147" s="132"/>
      <c r="TST147" s="132"/>
      <c r="TSU147" s="132"/>
      <c r="TSV147" s="132"/>
      <c r="TSW147" s="132"/>
      <c r="TSX147" s="132"/>
      <c r="TSY147" s="132"/>
      <c r="TSZ147" s="132"/>
      <c r="TTA147" s="132"/>
      <c r="TTB147" s="132"/>
      <c r="TTC147" s="132"/>
      <c r="TTD147" s="132"/>
      <c r="TTE147" s="132"/>
      <c r="TTF147" s="132"/>
      <c r="TTG147" s="132"/>
      <c r="TTH147" s="132"/>
      <c r="TTI147" s="132"/>
      <c r="TTJ147" s="132"/>
      <c r="TTK147" s="132"/>
      <c r="TTL147" s="132"/>
      <c r="TTM147" s="132"/>
      <c r="TTN147" s="132"/>
      <c r="TTO147" s="132"/>
      <c r="TTP147" s="132"/>
      <c r="TTQ147" s="132"/>
      <c r="TTR147" s="132"/>
      <c r="TTS147" s="132"/>
      <c r="TTT147" s="132"/>
      <c r="TTU147" s="132"/>
      <c r="TTV147" s="132"/>
      <c r="TTW147" s="132"/>
      <c r="TTX147" s="132"/>
      <c r="TTY147" s="132"/>
      <c r="TTZ147" s="132"/>
      <c r="TUA147" s="132"/>
      <c r="TUB147" s="132"/>
      <c r="TUC147" s="132"/>
      <c r="TUD147" s="132"/>
      <c r="TUE147" s="132"/>
      <c r="TUF147" s="132"/>
      <c r="TUG147" s="132"/>
      <c r="TUH147" s="132"/>
      <c r="TUI147" s="132"/>
      <c r="TUJ147" s="132"/>
      <c r="TUK147" s="132"/>
      <c r="TUL147" s="132"/>
      <c r="TUM147" s="132"/>
      <c r="TUN147" s="132"/>
      <c r="TUO147" s="132"/>
      <c r="TUP147" s="132"/>
      <c r="TUQ147" s="132"/>
      <c r="TUR147" s="132"/>
      <c r="TUS147" s="132"/>
      <c r="TUT147" s="132"/>
      <c r="TUU147" s="132"/>
      <c r="TUV147" s="132"/>
      <c r="TUW147" s="132"/>
      <c r="TUX147" s="132"/>
      <c r="TUY147" s="132"/>
      <c r="TUZ147" s="132"/>
      <c r="TVA147" s="132"/>
      <c r="TVB147" s="132"/>
      <c r="TVC147" s="132"/>
      <c r="TVD147" s="132"/>
      <c r="TVE147" s="132"/>
      <c r="TVF147" s="132"/>
      <c r="TVG147" s="132"/>
      <c r="TVH147" s="132"/>
      <c r="TVI147" s="132"/>
      <c r="TVJ147" s="132"/>
      <c r="TVK147" s="132"/>
      <c r="TVL147" s="132"/>
      <c r="TVM147" s="132"/>
      <c r="TVN147" s="132"/>
      <c r="TVO147" s="132"/>
      <c r="TVP147" s="132"/>
      <c r="TVQ147" s="132"/>
      <c r="TVR147" s="132"/>
      <c r="TVS147" s="132"/>
      <c r="TVT147" s="132"/>
      <c r="TVU147" s="132"/>
      <c r="TVV147" s="132"/>
      <c r="TVW147" s="132"/>
      <c r="TVX147" s="132"/>
      <c r="TVY147" s="132"/>
      <c r="TVZ147" s="132"/>
      <c r="TWA147" s="132"/>
      <c r="TWB147" s="132"/>
      <c r="TWC147" s="132"/>
      <c r="TWD147" s="132"/>
      <c r="TWE147" s="132"/>
      <c r="TWF147" s="132"/>
      <c r="TWG147" s="132"/>
      <c r="TWH147" s="132"/>
      <c r="TWI147" s="132"/>
      <c r="TWJ147" s="132"/>
      <c r="TWK147" s="132"/>
      <c r="TWL147" s="132"/>
      <c r="TWM147" s="132"/>
      <c r="TWN147" s="132"/>
      <c r="TWO147" s="132"/>
      <c r="TWP147" s="132"/>
      <c r="TWQ147" s="132"/>
      <c r="TWR147" s="132"/>
      <c r="TWS147" s="132"/>
      <c r="TWT147" s="132"/>
      <c r="TWU147" s="132"/>
      <c r="TWV147" s="132"/>
      <c r="TWW147" s="132"/>
      <c r="TWX147" s="132"/>
      <c r="TWY147" s="132"/>
      <c r="TWZ147" s="132"/>
      <c r="TXA147" s="132"/>
      <c r="TXB147" s="132"/>
      <c r="TXC147" s="132"/>
      <c r="TXD147" s="132"/>
      <c r="TXE147" s="132"/>
      <c r="TXF147" s="132"/>
      <c r="TXG147" s="132"/>
      <c r="TXH147" s="132"/>
      <c r="TXI147" s="132"/>
      <c r="TXJ147" s="132"/>
      <c r="TXK147" s="132"/>
      <c r="TXL147" s="132"/>
      <c r="TXM147" s="132"/>
      <c r="TXN147" s="132"/>
      <c r="TXO147" s="132"/>
      <c r="TXP147" s="132"/>
      <c r="TXQ147" s="132"/>
      <c r="TXR147" s="132"/>
      <c r="TXS147" s="132"/>
      <c r="TXT147" s="132"/>
      <c r="TXU147" s="132"/>
      <c r="TXV147" s="132"/>
      <c r="TXW147" s="132"/>
      <c r="TXX147" s="132"/>
      <c r="TXY147" s="132"/>
      <c r="TXZ147" s="132"/>
      <c r="TYA147" s="132"/>
      <c r="TYB147" s="132"/>
      <c r="TYC147" s="132"/>
      <c r="TYD147" s="132"/>
      <c r="TYE147" s="132"/>
      <c r="TYF147" s="132"/>
      <c r="TYG147" s="132"/>
      <c r="TYH147" s="132"/>
      <c r="TYI147" s="132"/>
      <c r="TYJ147" s="132"/>
      <c r="TYK147" s="132"/>
      <c r="TYL147" s="132"/>
      <c r="TYM147" s="132"/>
      <c r="TYN147" s="132"/>
      <c r="TYO147" s="132"/>
      <c r="TYP147" s="132"/>
      <c r="TYQ147" s="132"/>
      <c r="TYR147" s="132"/>
      <c r="TYS147" s="132"/>
      <c r="TYT147" s="132"/>
      <c r="TYU147" s="132"/>
      <c r="TYV147" s="132"/>
      <c r="TYW147" s="132"/>
      <c r="TYX147" s="132"/>
      <c r="TYY147" s="132"/>
      <c r="TYZ147" s="132"/>
      <c r="TZA147" s="132"/>
      <c r="TZB147" s="132"/>
      <c r="TZC147" s="132"/>
      <c r="TZD147" s="132"/>
      <c r="TZE147" s="132"/>
      <c r="TZF147" s="132"/>
      <c r="TZG147" s="132"/>
      <c r="TZH147" s="132"/>
      <c r="TZI147" s="132"/>
      <c r="TZJ147" s="132"/>
      <c r="TZK147" s="132"/>
      <c r="TZL147" s="132"/>
      <c r="TZM147" s="132"/>
      <c r="TZN147" s="132"/>
      <c r="TZO147" s="132"/>
      <c r="TZP147" s="132"/>
      <c r="TZQ147" s="132"/>
      <c r="TZR147" s="132"/>
      <c r="TZS147" s="132"/>
      <c r="TZT147" s="132"/>
      <c r="TZU147" s="132"/>
      <c r="TZV147" s="132"/>
      <c r="TZW147" s="132"/>
      <c r="TZX147" s="132"/>
      <c r="TZY147" s="132"/>
      <c r="TZZ147" s="132"/>
      <c r="UAA147" s="132"/>
      <c r="UAB147" s="132"/>
      <c r="UAC147" s="132"/>
      <c r="UAD147" s="132"/>
      <c r="UAE147" s="132"/>
      <c r="UAF147" s="132"/>
      <c r="UAG147" s="132"/>
      <c r="UAH147" s="132"/>
      <c r="UAI147" s="132"/>
      <c r="UAJ147" s="132"/>
      <c r="UAK147" s="132"/>
      <c r="UAL147" s="132"/>
      <c r="UAM147" s="132"/>
      <c r="UAN147" s="132"/>
      <c r="UAO147" s="132"/>
      <c r="UAP147" s="132"/>
      <c r="UAQ147" s="132"/>
      <c r="UAR147" s="132"/>
      <c r="UAS147" s="132"/>
      <c r="UAT147" s="132"/>
      <c r="UAU147" s="132"/>
      <c r="UAV147" s="132"/>
      <c r="UAW147" s="132"/>
      <c r="UAX147" s="132"/>
      <c r="UAY147" s="132"/>
      <c r="UAZ147" s="132"/>
      <c r="UBA147" s="132"/>
      <c r="UBB147" s="132"/>
      <c r="UBC147" s="132"/>
      <c r="UBD147" s="132"/>
      <c r="UBE147" s="132"/>
      <c r="UBF147" s="132"/>
      <c r="UBG147" s="132"/>
      <c r="UBH147" s="132"/>
      <c r="UBI147" s="132"/>
      <c r="UBJ147" s="132"/>
      <c r="UBK147" s="132"/>
      <c r="UBL147" s="132"/>
      <c r="UBM147" s="132"/>
      <c r="UBN147" s="132"/>
      <c r="UBO147" s="132"/>
      <c r="UBP147" s="132"/>
      <c r="UBQ147" s="132"/>
      <c r="UBR147" s="132"/>
      <c r="UBS147" s="132"/>
      <c r="UBT147" s="132"/>
      <c r="UBU147" s="132"/>
      <c r="UBV147" s="132"/>
      <c r="UBW147" s="132"/>
      <c r="UBX147" s="132"/>
      <c r="UBY147" s="132"/>
      <c r="UBZ147" s="132"/>
      <c r="UCA147" s="132"/>
      <c r="UCB147" s="132"/>
      <c r="UCC147" s="132"/>
      <c r="UCD147" s="132"/>
      <c r="UCE147" s="132"/>
      <c r="UCF147" s="132"/>
      <c r="UCG147" s="132"/>
      <c r="UCH147" s="132"/>
      <c r="UCI147" s="132"/>
      <c r="UCJ147" s="132"/>
      <c r="UCK147" s="132"/>
      <c r="UCL147" s="132"/>
      <c r="UCM147" s="132"/>
      <c r="UCN147" s="132"/>
      <c r="UCO147" s="132"/>
      <c r="UCP147" s="132"/>
      <c r="UCQ147" s="132"/>
      <c r="UCR147" s="132"/>
      <c r="UCS147" s="132"/>
      <c r="UCT147" s="132"/>
      <c r="UCU147" s="132"/>
      <c r="UCV147" s="132"/>
      <c r="UCW147" s="132"/>
      <c r="UCX147" s="132"/>
      <c r="UCY147" s="132"/>
      <c r="UCZ147" s="132"/>
      <c r="UDA147" s="132"/>
      <c r="UDB147" s="132"/>
      <c r="UDC147" s="132"/>
      <c r="UDD147" s="132"/>
      <c r="UDE147" s="132"/>
      <c r="UDF147" s="132"/>
      <c r="UDG147" s="132"/>
      <c r="UDH147" s="132"/>
      <c r="UDI147" s="132"/>
      <c r="UDJ147" s="132"/>
      <c r="UDK147" s="132"/>
      <c r="UDL147" s="132"/>
      <c r="UDM147" s="132"/>
      <c r="UDN147" s="132"/>
      <c r="UDO147" s="132"/>
      <c r="UDP147" s="132"/>
      <c r="UDQ147" s="132"/>
      <c r="UDR147" s="132"/>
      <c r="UDS147" s="132"/>
      <c r="UDT147" s="132"/>
      <c r="UDU147" s="132"/>
      <c r="UDV147" s="132"/>
      <c r="UDW147" s="132"/>
      <c r="UDX147" s="132"/>
      <c r="UDY147" s="132"/>
      <c r="UDZ147" s="132"/>
      <c r="UEA147" s="132"/>
      <c r="UEB147" s="132"/>
      <c r="UEC147" s="132"/>
      <c r="UED147" s="132"/>
      <c r="UEE147" s="132"/>
      <c r="UEF147" s="132"/>
      <c r="UEG147" s="132"/>
      <c r="UEH147" s="132"/>
      <c r="UEI147" s="132"/>
      <c r="UEJ147" s="132"/>
      <c r="UEK147" s="132"/>
      <c r="UEL147" s="132"/>
      <c r="UEM147" s="132"/>
      <c r="UEN147" s="132"/>
      <c r="UEO147" s="132"/>
      <c r="UEP147" s="132"/>
      <c r="UEQ147" s="132"/>
      <c r="UER147" s="132"/>
      <c r="UES147" s="132"/>
      <c r="UET147" s="132"/>
      <c r="UEU147" s="132"/>
      <c r="UEV147" s="132"/>
      <c r="UEW147" s="132"/>
      <c r="UEX147" s="132"/>
      <c r="UEY147" s="132"/>
      <c r="UEZ147" s="132"/>
      <c r="UFA147" s="132"/>
      <c r="UFB147" s="132"/>
      <c r="UFC147" s="132"/>
      <c r="UFD147" s="132"/>
      <c r="UFE147" s="132"/>
      <c r="UFF147" s="132"/>
      <c r="UFG147" s="132"/>
      <c r="UFH147" s="132"/>
      <c r="UFI147" s="132"/>
      <c r="UFJ147" s="132"/>
      <c r="UFK147" s="132"/>
      <c r="UFL147" s="132"/>
      <c r="UFM147" s="132"/>
      <c r="UFN147" s="132"/>
      <c r="UFO147" s="132"/>
      <c r="UFP147" s="132"/>
      <c r="UFQ147" s="132"/>
      <c r="UFR147" s="132"/>
      <c r="UFS147" s="132"/>
      <c r="UFT147" s="132"/>
      <c r="UFU147" s="132"/>
      <c r="UFV147" s="132"/>
      <c r="UFW147" s="132"/>
      <c r="UFX147" s="132"/>
      <c r="UFY147" s="132"/>
      <c r="UFZ147" s="132"/>
      <c r="UGA147" s="132"/>
      <c r="UGB147" s="132"/>
      <c r="UGC147" s="132"/>
      <c r="UGD147" s="132"/>
      <c r="UGE147" s="132"/>
      <c r="UGF147" s="132"/>
      <c r="UGG147" s="132"/>
      <c r="UGH147" s="132"/>
      <c r="UGI147" s="132"/>
      <c r="UGJ147" s="132"/>
      <c r="UGK147" s="132"/>
      <c r="UGL147" s="132"/>
      <c r="UGM147" s="132"/>
      <c r="UGN147" s="132"/>
      <c r="UGO147" s="132"/>
      <c r="UGP147" s="132"/>
      <c r="UGQ147" s="132"/>
      <c r="UGR147" s="132"/>
      <c r="UGS147" s="132"/>
      <c r="UGT147" s="132"/>
      <c r="UGU147" s="132"/>
      <c r="UGV147" s="132"/>
      <c r="UGW147" s="132"/>
      <c r="UGX147" s="132"/>
      <c r="UGY147" s="132"/>
      <c r="UGZ147" s="132"/>
      <c r="UHA147" s="132"/>
      <c r="UHB147" s="132"/>
      <c r="UHC147" s="132"/>
      <c r="UHD147" s="132"/>
      <c r="UHE147" s="132"/>
      <c r="UHF147" s="132"/>
      <c r="UHG147" s="132"/>
      <c r="UHH147" s="132"/>
      <c r="UHI147" s="132"/>
      <c r="UHJ147" s="132"/>
      <c r="UHK147" s="132"/>
      <c r="UHL147" s="132"/>
      <c r="UHM147" s="132"/>
      <c r="UHN147" s="132"/>
      <c r="UHO147" s="132"/>
      <c r="UHP147" s="132"/>
      <c r="UHQ147" s="132"/>
      <c r="UHR147" s="132"/>
      <c r="UHS147" s="132"/>
      <c r="UHT147" s="132"/>
      <c r="UHU147" s="132"/>
      <c r="UHV147" s="132"/>
      <c r="UHW147" s="132"/>
      <c r="UHX147" s="132"/>
      <c r="UHY147" s="132"/>
      <c r="UHZ147" s="132"/>
      <c r="UIA147" s="132"/>
      <c r="UIB147" s="132"/>
      <c r="UIC147" s="132"/>
      <c r="UID147" s="132"/>
      <c r="UIE147" s="132"/>
      <c r="UIF147" s="132"/>
      <c r="UIG147" s="132"/>
      <c r="UIH147" s="132"/>
      <c r="UII147" s="132"/>
      <c r="UIJ147" s="132"/>
      <c r="UIK147" s="132"/>
      <c r="UIL147" s="132"/>
      <c r="UIM147" s="132"/>
      <c r="UIN147" s="132"/>
      <c r="UIO147" s="132"/>
      <c r="UIP147" s="132"/>
      <c r="UIQ147" s="132"/>
      <c r="UIR147" s="132"/>
      <c r="UIS147" s="132"/>
      <c r="UIT147" s="132"/>
      <c r="UIU147" s="132"/>
      <c r="UIV147" s="132"/>
      <c r="UIW147" s="132"/>
      <c r="UIX147" s="132"/>
      <c r="UIY147" s="132"/>
      <c r="UIZ147" s="132"/>
      <c r="UJA147" s="132"/>
      <c r="UJB147" s="132"/>
      <c r="UJC147" s="132"/>
      <c r="UJD147" s="132"/>
      <c r="UJE147" s="132"/>
      <c r="UJF147" s="132"/>
      <c r="UJG147" s="132"/>
      <c r="UJH147" s="132"/>
      <c r="UJI147" s="132"/>
      <c r="UJJ147" s="132"/>
      <c r="UJK147" s="132"/>
      <c r="UJL147" s="132"/>
      <c r="UJM147" s="132"/>
      <c r="UJN147" s="132"/>
      <c r="UJO147" s="132"/>
      <c r="UJP147" s="132"/>
      <c r="UJQ147" s="132"/>
      <c r="UJR147" s="132"/>
      <c r="UJS147" s="132"/>
      <c r="UJT147" s="132"/>
      <c r="UJU147" s="132"/>
      <c r="UJV147" s="132"/>
      <c r="UJW147" s="132"/>
      <c r="UJX147" s="132"/>
      <c r="UJY147" s="132"/>
      <c r="UJZ147" s="132"/>
      <c r="UKA147" s="132"/>
      <c r="UKB147" s="132"/>
      <c r="UKC147" s="132"/>
      <c r="UKD147" s="132"/>
      <c r="UKE147" s="132"/>
      <c r="UKF147" s="132"/>
      <c r="UKG147" s="132"/>
      <c r="UKH147" s="132"/>
      <c r="UKI147" s="132"/>
      <c r="UKJ147" s="132"/>
      <c r="UKK147" s="132"/>
      <c r="UKL147" s="132"/>
      <c r="UKM147" s="132"/>
      <c r="UKN147" s="132"/>
      <c r="UKO147" s="132"/>
      <c r="UKP147" s="132"/>
      <c r="UKQ147" s="132"/>
      <c r="UKR147" s="132"/>
      <c r="UKS147" s="132"/>
      <c r="UKT147" s="132"/>
      <c r="UKU147" s="132"/>
      <c r="UKV147" s="132"/>
      <c r="UKW147" s="132"/>
      <c r="UKX147" s="132"/>
      <c r="UKY147" s="132"/>
      <c r="UKZ147" s="132"/>
      <c r="ULA147" s="132"/>
      <c r="ULB147" s="132"/>
      <c r="ULC147" s="132"/>
      <c r="ULD147" s="132"/>
      <c r="ULE147" s="132"/>
      <c r="ULF147" s="132"/>
      <c r="ULG147" s="132"/>
      <c r="ULH147" s="132"/>
      <c r="ULI147" s="132"/>
      <c r="ULJ147" s="132"/>
      <c r="ULK147" s="132"/>
      <c r="ULL147" s="132"/>
      <c r="ULM147" s="132"/>
      <c r="ULN147" s="132"/>
      <c r="ULO147" s="132"/>
      <c r="ULP147" s="132"/>
      <c r="ULQ147" s="132"/>
      <c r="ULR147" s="132"/>
      <c r="ULS147" s="132"/>
      <c r="ULT147" s="132"/>
      <c r="ULU147" s="132"/>
      <c r="ULV147" s="132"/>
      <c r="ULW147" s="132"/>
      <c r="ULX147" s="132"/>
      <c r="ULY147" s="132"/>
      <c r="ULZ147" s="132"/>
      <c r="UMA147" s="132"/>
      <c r="UMB147" s="132"/>
      <c r="UMC147" s="132"/>
      <c r="UMD147" s="132"/>
      <c r="UME147" s="132"/>
      <c r="UMF147" s="132"/>
      <c r="UMG147" s="132"/>
      <c r="UMH147" s="132"/>
      <c r="UMI147" s="132"/>
      <c r="UMJ147" s="132"/>
      <c r="UMK147" s="132"/>
      <c r="UML147" s="132"/>
      <c r="UMM147" s="132"/>
      <c r="UMN147" s="132"/>
      <c r="UMO147" s="132"/>
      <c r="UMP147" s="132"/>
      <c r="UMQ147" s="132"/>
      <c r="UMR147" s="132"/>
      <c r="UMS147" s="132"/>
      <c r="UMT147" s="132"/>
      <c r="UMU147" s="132"/>
      <c r="UMV147" s="132"/>
      <c r="UMW147" s="132"/>
      <c r="UMX147" s="132"/>
      <c r="UMY147" s="132"/>
      <c r="UMZ147" s="132"/>
      <c r="UNA147" s="132"/>
      <c r="UNB147" s="132"/>
      <c r="UNC147" s="132"/>
      <c r="UND147" s="132"/>
      <c r="UNE147" s="132"/>
      <c r="UNF147" s="132"/>
      <c r="UNG147" s="132"/>
      <c r="UNH147" s="132"/>
      <c r="UNI147" s="132"/>
      <c r="UNJ147" s="132"/>
      <c r="UNK147" s="132"/>
      <c r="UNL147" s="132"/>
      <c r="UNM147" s="132"/>
      <c r="UNN147" s="132"/>
      <c r="UNO147" s="132"/>
      <c r="UNP147" s="132"/>
      <c r="UNQ147" s="132"/>
      <c r="UNR147" s="132"/>
      <c r="UNS147" s="132"/>
      <c r="UNT147" s="132"/>
      <c r="UNU147" s="132"/>
      <c r="UNV147" s="132"/>
      <c r="UNW147" s="132"/>
      <c r="UNX147" s="132"/>
      <c r="UNY147" s="132"/>
      <c r="UNZ147" s="132"/>
      <c r="UOA147" s="132"/>
      <c r="UOB147" s="132"/>
      <c r="UOC147" s="132"/>
      <c r="UOD147" s="132"/>
      <c r="UOE147" s="132"/>
      <c r="UOF147" s="132"/>
      <c r="UOG147" s="132"/>
      <c r="UOH147" s="132"/>
      <c r="UOI147" s="132"/>
      <c r="UOJ147" s="132"/>
      <c r="UOK147" s="132"/>
      <c r="UOL147" s="132"/>
      <c r="UOM147" s="132"/>
      <c r="UON147" s="132"/>
      <c r="UOO147" s="132"/>
      <c r="UOP147" s="132"/>
      <c r="UOQ147" s="132"/>
      <c r="UOR147" s="132"/>
      <c r="UOS147" s="132"/>
      <c r="UOT147" s="132"/>
      <c r="UOU147" s="132"/>
      <c r="UOV147" s="132"/>
      <c r="UOW147" s="132"/>
      <c r="UOX147" s="132"/>
      <c r="UOY147" s="132"/>
      <c r="UOZ147" s="132"/>
      <c r="UPA147" s="132"/>
      <c r="UPB147" s="132"/>
      <c r="UPC147" s="132"/>
      <c r="UPD147" s="132"/>
      <c r="UPE147" s="132"/>
      <c r="UPF147" s="132"/>
      <c r="UPG147" s="132"/>
      <c r="UPH147" s="132"/>
      <c r="UPI147" s="132"/>
      <c r="UPJ147" s="132"/>
      <c r="UPK147" s="132"/>
      <c r="UPL147" s="132"/>
      <c r="UPM147" s="132"/>
      <c r="UPN147" s="132"/>
      <c r="UPO147" s="132"/>
      <c r="UPP147" s="132"/>
      <c r="UPQ147" s="132"/>
      <c r="UPR147" s="132"/>
      <c r="UPS147" s="132"/>
      <c r="UPT147" s="132"/>
      <c r="UPU147" s="132"/>
      <c r="UPV147" s="132"/>
      <c r="UPW147" s="132"/>
      <c r="UPX147" s="132"/>
      <c r="UPY147" s="132"/>
      <c r="UPZ147" s="132"/>
      <c r="UQA147" s="132"/>
      <c r="UQB147" s="132"/>
      <c r="UQC147" s="132"/>
      <c r="UQD147" s="132"/>
      <c r="UQE147" s="132"/>
      <c r="UQF147" s="132"/>
      <c r="UQG147" s="132"/>
      <c r="UQH147" s="132"/>
      <c r="UQI147" s="132"/>
      <c r="UQJ147" s="132"/>
      <c r="UQK147" s="132"/>
      <c r="UQL147" s="132"/>
      <c r="UQM147" s="132"/>
      <c r="UQN147" s="132"/>
      <c r="UQO147" s="132"/>
      <c r="UQP147" s="132"/>
      <c r="UQQ147" s="132"/>
      <c r="UQR147" s="132"/>
      <c r="UQS147" s="132"/>
      <c r="UQT147" s="132"/>
      <c r="UQU147" s="132"/>
      <c r="UQV147" s="132"/>
      <c r="UQW147" s="132"/>
      <c r="UQX147" s="132"/>
      <c r="UQY147" s="132"/>
      <c r="UQZ147" s="132"/>
      <c r="URA147" s="132"/>
      <c r="URB147" s="132"/>
      <c r="URC147" s="132"/>
      <c r="URD147" s="132"/>
      <c r="URE147" s="132"/>
      <c r="URF147" s="132"/>
      <c r="URG147" s="132"/>
      <c r="URH147" s="132"/>
      <c r="URI147" s="132"/>
      <c r="URJ147" s="132"/>
      <c r="URK147" s="132"/>
      <c r="URL147" s="132"/>
      <c r="URM147" s="132"/>
      <c r="URN147" s="132"/>
      <c r="URO147" s="132"/>
      <c r="URP147" s="132"/>
      <c r="URQ147" s="132"/>
      <c r="URR147" s="132"/>
      <c r="URS147" s="132"/>
      <c r="URT147" s="132"/>
      <c r="URU147" s="132"/>
      <c r="URV147" s="132"/>
      <c r="URW147" s="132"/>
      <c r="URX147" s="132"/>
      <c r="URY147" s="132"/>
      <c r="URZ147" s="132"/>
      <c r="USA147" s="132"/>
      <c r="USB147" s="132"/>
      <c r="USC147" s="132"/>
      <c r="USD147" s="132"/>
      <c r="USE147" s="132"/>
      <c r="USF147" s="132"/>
      <c r="USG147" s="132"/>
      <c r="USH147" s="132"/>
      <c r="USI147" s="132"/>
      <c r="USJ147" s="132"/>
      <c r="USK147" s="132"/>
      <c r="USL147" s="132"/>
      <c r="USM147" s="132"/>
      <c r="USN147" s="132"/>
      <c r="USO147" s="132"/>
      <c r="USP147" s="132"/>
      <c r="USQ147" s="132"/>
      <c r="USR147" s="132"/>
      <c r="USS147" s="132"/>
      <c r="UST147" s="132"/>
      <c r="USU147" s="132"/>
      <c r="USV147" s="132"/>
      <c r="USW147" s="132"/>
      <c r="USX147" s="132"/>
      <c r="USY147" s="132"/>
      <c r="USZ147" s="132"/>
      <c r="UTA147" s="132"/>
      <c r="UTB147" s="132"/>
      <c r="UTC147" s="132"/>
      <c r="UTD147" s="132"/>
      <c r="UTE147" s="132"/>
      <c r="UTF147" s="132"/>
      <c r="UTG147" s="132"/>
      <c r="UTH147" s="132"/>
      <c r="UTI147" s="132"/>
      <c r="UTJ147" s="132"/>
      <c r="UTK147" s="132"/>
      <c r="UTL147" s="132"/>
      <c r="UTM147" s="132"/>
      <c r="UTN147" s="132"/>
      <c r="UTO147" s="132"/>
      <c r="UTP147" s="132"/>
      <c r="UTQ147" s="132"/>
      <c r="UTR147" s="132"/>
      <c r="UTS147" s="132"/>
      <c r="UTT147" s="132"/>
      <c r="UTU147" s="132"/>
      <c r="UTV147" s="132"/>
      <c r="UTW147" s="132"/>
      <c r="UTX147" s="132"/>
      <c r="UTY147" s="132"/>
      <c r="UTZ147" s="132"/>
      <c r="UUA147" s="132"/>
      <c r="UUB147" s="132"/>
      <c r="UUC147" s="132"/>
      <c r="UUD147" s="132"/>
      <c r="UUE147" s="132"/>
      <c r="UUF147" s="132"/>
      <c r="UUG147" s="132"/>
      <c r="UUH147" s="132"/>
      <c r="UUI147" s="132"/>
      <c r="UUJ147" s="132"/>
      <c r="UUK147" s="132"/>
      <c r="UUL147" s="132"/>
      <c r="UUM147" s="132"/>
      <c r="UUN147" s="132"/>
      <c r="UUO147" s="132"/>
      <c r="UUP147" s="132"/>
      <c r="UUQ147" s="132"/>
      <c r="UUR147" s="132"/>
      <c r="UUS147" s="132"/>
      <c r="UUT147" s="132"/>
      <c r="UUU147" s="132"/>
      <c r="UUV147" s="132"/>
      <c r="UUW147" s="132"/>
      <c r="UUX147" s="132"/>
      <c r="UUY147" s="132"/>
      <c r="UUZ147" s="132"/>
      <c r="UVA147" s="132"/>
      <c r="UVB147" s="132"/>
      <c r="UVC147" s="132"/>
      <c r="UVD147" s="132"/>
      <c r="UVE147" s="132"/>
      <c r="UVF147" s="132"/>
      <c r="UVG147" s="132"/>
      <c r="UVH147" s="132"/>
      <c r="UVI147" s="132"/>
      <c r="UVJ147" s="132"/>
      <c r="UVK147" s="132"/>
      <c r="UVL147" s="132"/>
      <c r="UVM147" s="132"/>
      <c r="UVN147" s="132"/>
      <c r="UVO147" s="132"/>
      <c r="UVP147" s="132"/>
      <c r="UVQ147" s="132"/>
      <c r="UVR147" s="132"/>
      <c r="UVS147" s="132"/>
      <c r="UVT147" s="132"/>
      <c r="UVU147" s="132"/>
      <c r="UVV147" s="132"/>
      <c r="UVW147" s="132"/>
      <c r="UVX147" s="132"/>
      <c r="UVY147" s="132"/>
      <c r="UVZ147" s="132"/>
      <c r="UWA147" s="132"/>
      <c r="UWB147" s="132"/>
      <c r="UWC147" s="132"/>
      <c r="UWD147" s="132"/>
      <c r="UWE147" s="132"/>
      <c r="UWF147" s="132"/>
      <c r="UWG147" s="132"/>
      <c r="UWH147" s="132"/>
      <c r="UWI147" s="132"/>
      <c r="UWJ147" s="132"/>
      <c r="UWK147" s="132"/>
      <c r="UWL147" s="132"/>
      <c r="UWM147" s="132"/>
      <c r="UWN147" s="132"/>
      <c r="UWO147" s="132"/>
      <c r="UWP147" s="132"/>
      <c r="UWQ147" s="132"/>
      <c r="UWR147" s="132"/>
      <c r="UWS147" s="132"/>
      <c r="UWT147" s="132"/>
      <c r="UWU147" s="132"/>
      <c r="UWV147" s="132"/>
      <c r="UWW147" s="132"/>
      <c r="UWX147" s="132"/>
      <c r="UWY147" s="132"/>
      <c r="UWZ147" s="132"/>
      <c r="UXA147" s="132"/>
      <c r="UXB147" s="132"/>
      <c r="UXC147" s="132"/>
      <c r="UXD147" s="132"/>
      <c r="UXE147" s="132"/>
      <c r="UXF147" s="132"/>
      <c r="UXG147" s="132"/>
      <c r="UXH147" s="132"/>
      <c r="UXI147" s="132"/>
      <c r="UXJ147" s="132"/>
      <c r="UXK147" s="132"/>
      <c r="UXL147" s="132"/>
      <c r="UXM147" s="132"/>
      <c r="UXN147" s="132"/>
      <c r="UXO147" s="132"/>
      <c r="UXP147" s="132"/>
      <c r="UXQ147" s="132"/>
      <c r="UXR147" s="132"/>
      <c r="UXS147" s="132"/>
      <c r="UXT147" s="132"/>
      <c r="UXU147" s="132"/>
      <c r="UXV147" s="132"/>
      <c r="UXW147" s="132"/>
      <c r="UXX147" s="132"/>
      <c r="UXY147" s="132"/>
      <c r="UXZ147" s="132"/>
      <c r="UYA147" s="132"/>
      <c r="UYB147" s="132"/>
      <c r="UYC147" s="132"/>
      <c r="UYD147" s="132"/>
      <c r="UYE147" s="132"/>
      <c r="UYF147" s="132"/>
      <c r="UYG147" s="132"/>
      <c r="UYH147" s="132"/>
      <c r="UYI147" s="132"/>
      <c r="UYJ147" s="132"/>
      <c r="UYK147" s="132"/>
      <c r="UYL147" s="132"/>
      <c r="UYM147" s="132"/>
      <c r="UYN147" s="132"/>
      <c r="UYO147" s="132"/>
      <c r="UYP147" s="132"/>
      <c r="UYQ147" s="132"/>
      <c r="UYR147" s="132"/>
      <c r="UYS147" s="132"/>
      <c r="UYT147" s="132"/>
      <c r="UYU147" s="132"/>
      <c r="UYV147" s="132"/>
      <c r="UYW147" s="132"/>
      <c r="UYX147" s="132"/>
      <c r="UYY147" s="132"/>
      <c r="UYZ147" s="132"/>
      <c r="UZA147" s="132"/>
      <c r="UZB147" s="132"/>
      <c r="UZC147" s="132"/>
      <c r="UZD147" s="132"/>
      <c r="UZE147" s="132"/>
      <c r="UZF147" s="132"/>
      <c r="UZG147" s="132"/>
      <c r="UZH147" s="132"/>
      <c r="UZI147" s="132"/>
      <c r="UZJ147" s="132"/>
      <c r="UZK147" s="132"/>
      <c r="UZL147" s="132"/>
      <c r="UZM147" s="132"/>
      <c r="UZN147" s="132"/>
      <c r="UZO147" s="132"/>
      <c r="UZP147" s="132"/>
      <c r="UZQ147" s="132"/>
      <c r="UZR147" s="132"/>
      <c r="UZS147" s="132"/>
      <c r="UZT147" s="132"/>
      <c r="UZU147" s="132"/>
      <c r="UZV147" s="132"/>
      <c r="UZW147" s="132"/>
      <c r="UZX147" s="132"/>
      <c r="UZY147" s="132"/>
      <c r="UZZ147" s="132"/>
      <c r="VAA147" s="132"/>
      <c r="VAB147" s="132"/>
      <c r="VAC147" s="132"/>
      <c r="VAD147" s="132"/>
      <c r="VAE147" s="132"/>
      <c r="VAF147" s="132"/>
      <c r="VAG147" s="132"/>
      <c r="VAH147" s="132"/>
      <c r="VAI147" s="132"/>
      <c r="VAJ147" s="132"/>
      <c r="VAK147" s="132"/>
      <c r="VAL147" s="132"/>
      <c r="VAM147" s="132"/>
      <c r="VAN147" s="132"/>
      <c r="VAO147" s="132"/>
      <c r="VAP147" s="132"/>
      <c r="VAQ147" s="132"/>
      <c r="VAR147" s="132"/>
      <c r="VAS147" s="132"/>
      <c r="VAT147" s="132"/>
      <c r="VAU147" s="132"/>
      <c r="VAV147" s="132"/>
      <c r="VAW147" s="132"/>
      <c r="VAX147" s="132"/>
      <c r="VAY147" s="132"/>
      <c r="VAZ147" s="132"/>
      <c r="VBA147" s="132"/>
      <c r="VBB147" s="132"/>
      <c r="VBC147" s="132"/>
      <c r="VBD147" s="132"/>
      <c r="VBE147" s="132"/>
      <c r="VBF147" s="132"/>
      <c r="VBG147" s="132"/>
      <c r="VBH147" s="132"/>
      <c r="VBI147" s="132"/>
      <c r="VBJ147" s="132"/>
      <c r="VBK147" s="132"/>
      <c r="VBL147" s="132"/>
      <c r="VBM147" s="132"/>
      <c r="VBN147" s="132"/>
      <c r="VBO147" s="132"/>
      <c r="VBP147" s="132"/>
      <c r="VBQ147" s="132"/>
      <c r="VBR147" s="132"/>
      <c r="VBS147" s="132"/>
      <c r="VBT147" s="132"/>
      <c r="VBU147" s="132"/>
      <c r="VBV147" s="132"/>
      <c r="VBW147" s="132"/>
      <c r="VBX147" s="132"/>
      <c r="VBY147" s="132"/>
      <c r="VBZ147" s="132"/>
      <c r="VCA147" s="132"/>
      <c r="VCB147" s="132"/>
      <c r="VCC147" s="132"/>
      <c r="VCD147" s="132"/>
      <c r="VCE147" s="132"/>
      <c r="VCF147" s="132"/>
      <c r="VCG147" s="132"/>
      <c r="VCH147" s="132"/>
      <c r="VCI147" s="132"/>
      <c r="VCJ147" s="132"/>
      <c r="VCK147" s="132"/>
      <c r="VCL147" s="132"/>
      <c r="VCM147" s="132"/>
      <c r="VCN147" s="132"/>
      <c r="VCO147" s="132"/>
      <c r="VCP147" s="132"/>
      <c r="VCQ147" s="132"/>
      <c r="VCR147" s="132"/>
      <c r="VCS147" s="132"/>
      <c r="VCT147" s="132"/>
      <c r="VCU147" s="132"/>
      <c r="VCV147" s="132"/>
      <c r="VCW147" s="132"/>
      <c r="VCX147" s="132"/>
      <c r="VCY147" s="132"/>
      <c r="VCZ147" s="132"/>
      <c r="VDA147" s="132"/>
      <c r="VDB147" s="132"/>
      <c r="VDC147" s="132"/>
      <c r="VDD147" s="132"/>
      <c r="VDE147" s="132"/>
      <c r="VDF147" s="132"/>
      <c r="VDG147" s="132"/>
      <c r="VDH147" s="132"/>
      <c r="VDI147" s="132"/>
      <c r="VDJ147" s="132"/>
      <c r="VDK147" s="132"/>
      <c r="VDL147" s="132"/>
      <c r="VDM147" s="132"/>
      <c r="VDN147" s="132"/>
      <c r="VDO147" s="132"/>
      <c r="VDP147" s="132"/>
      <c r="VDQ147" s="132"/>
      <c r="VDR147" s="132"/>
      <c r="VDS147" s="132"/>
      <c r="VDT147" s="132"/>
      <c r="VDU147" s="132"/>
      <c r="VDV147" s="132"/>
      <c r="VDW147" s="132"/>
      <c r="VDX147" s="132"/>
      <c r="VDY147" s="132"/>
      <c r="VDZ147" s="132"/>
      <c r="VEA147" s="132"/>
      <c r="VEB147" s="132"/>
      <c r="VEC147" s="132"/>
      <c r="VED147" s="132"/>
      <c r="VEE147" s="132"/>
      <c r="VEF147" s="132"/>
      <c r="VEG147" s="132"/>
      <c r="VEH147" s="132"/>
      <c r="VEI147" s="132"/>
      <c r="VEJ147" s="132"/>
      <c r="VEK147" s="132"/>
      <c r="VEL147" s="132"/>
      <c r="VEM147" s="132"/>
      <c r="VEN147" s="132"/>
      <c r="VEO147" s="132"/>
      <c r="VEP147" s="132"/>
      <c r="VEQ147" s="132"/>
      <c r="VER147" s="132"/>
      <c r="VES147" s="132"/>
      <c r="VET147" s="132"/>
      <c r="VEU147" s="132"/>
      <c r="VEV147" s="132"/>
      <c r="VEW147" s="132"/>
      <c r="VEX147" s="132"/>
      <c r="VEY147" s="132"/>
      <c r="VEZ147" s="132"/>
      <c r="VFA147" s="132"/>
      <c r="VFB147" s="132"/>
      <c r="VFC147" s="132"/>
      <c r="VFD147" s="132"/>
      <c r="VFE147" s="132"/>
      <c r="VFF147" s="132"/>
      <c r="VFG147" s="132"/>
      <c r="VFH147" s="132"/>
      <c r="VFI147" s="132"/>
      <c r="VFJ147" s="132"/>
      <c r="VFK147" s="132"/>
      <c r="VFL147" s="132"/>
      <c r="VFM147" s="132"/>
      <c r="VFN147" s="132"/>
      <c r="VFO147" s="132"/>
      <c r="VFP147" s="132"/>
      <c r="VFQ147" s="132"/>
      <c r="VFR147" s="132"/>
      <c r="VFS147" s="132"/>
      <c r="VFT147" s="132"/>
      <c r="VFU147" s="132"/>
      <c r="VFV147" s="132"/>
      <c r="VFW147" s="132"/>
      <c r="VFX147" s="132"/>
      <c r="VFY147" s="132"/>
      <c r="VFZ147" s="132"/>
      <c r="VGA147" s="132"/>
      <c r="VGB147" s="132"/>
      <c r="VGC147" s="132"/>
      <c r="VGD147" s="132"/>
      <c r="VGE147" s="132"/>
      <c r="VGF147" s="132"/>
      <c r="VGG147" s="132"/>
      <c r="VGH147" s="132"/>
      <c r="VGI147" s="132"/>
      <c r="VGJ147" s="132"/>
      <c r="VGK147" s="132"/>
      <c r="VGL147" s="132"/>
      <c r="VGM147" s="132"/>
      <c r="VGN147" s="132"/>
      <c r="VGO147" s="132"/>
      <c r="VGP147" s="132"/>
      <c r="VGQ147" s="132"/>
      <c r="VGR147" s="132"/>
      <c r="VGS147" s="132"/>
      <c r="VGT147" s="132"/>
      <c r="VGU147" s="132"/>
      <c r="VGV147" s="132"/>
      <c r="VGW147" s="132"/>
      <c r="VGX147" s="132"/>
      <c r="VGY147" s="132"/>
      <c r="VGZ147" s="132"/>
      <c r="VHA147" s="132"/>
      <c r="VHB147" s="132"/>
      <c r="VHC147" s="132"/>
      <c r="VHD147" s="132"/>
      <c r="VHE147" s="132"/>
      <c r="VHF147" s="132"/>
      <c r="VHG147" s="132"/>
      <c r="VHH147" s="132"/>
      <c r="VHI147" s="132"/>
      <c r="VHJ147" s="132"/>
      <c r="VHK147" s="132"/>
      <c r="VHL147" s="132"/>
      <c r="VHM147" s="132"/>
      <c r="VHN147" s="132"/>
      <c r="VHO147" s="132"/>
      <c r="VHP147" s="132"/>
      <c r="VHQ147" s="132"/>
      <c r="VHR147" s="132"/>
      <c r="VHS147" s="132"/>
      <c r="VHT147" s="132"/>
      <c r="VHU147" s="132"/>
      <c r="VHV147" s="132"/>
      <c r="VHW147" s="132"/>
      <c r="VHX147" s="132"/>
      <c r="VHY147" s="132"/>
      <c r="VHZ147" s="132"/>
      <c r="VIA147" s="132"/>
      <c r="VIB147" s="132"/>
      <c r="VIC147" s="132"/>
      <c r="VID147" s="132"/>
      <c r="VIE147" s="132"/>
      <c r="VIF147" s="132"/>
      <c r="VIG147" s="132"/>
      <c r="VIH147" s="132"/>
      <c r="VII147" s="132"/>
      <c r="VIJ147" s="132"/>
      <c r="VIK147" s="132"/>
      <c r="VIL147" s="132"/>
      <c r="VIM147" s="132"/>
      <c r="VIN147" s="132"/>
      <c r="VIO147" s="132"/>
      <c r="VIP147" s="132"/>
      <c r="VIQ147" s="132"/>
      <c r="VIR147" s="132"/>
      <c r="VIS147" s="132"/>
      <c r="VIT147" s="132"/>
      <c r="VIU147" s="132"/>
      <c r="VIV147" s="132"/>
      <c r="VIW147" s="132"/>
      <c r="VIX147" s="132"/>
      <c r="VIY147" s="132"/>
      <c r="VIZ147" s="132"/>
      <c r="VJA147" s="132"/>
      <c r="VJB147" s="132"/>
      <c r="VJC147" s="132"/>
      <c r="VJD147" s="132"/>
      <c r="VJE147" s="132"/>
      <c r="VJF147" s="132"/>
      <c r="VJG147" s="132"/>
      <c r="VJH147" s="132"/>
      <c r="VJI147" s="132"/>
      <c r="VJJ147" s="132"/>
      <c r="VJK147" s="132"/>
      <c r="VJL147" s="132"/>
      <c r="VJM147" s="132"/>
      <c r="VJN147" s="132"/>
      <c r="VJO147" s="132"/>
      <c r="VJP147" s="132"/>
      <c r="VJQ147" s="132"/>
      <c r="VJR147" s="132"/>
      <c r="VJS147" s="132"/>
      <c r="VJT147" s="132"/>
      <c r="VJU147" s="132"/>
      <c r="VJV147" s="132"/>
      <c r="VJW147" s="132"/>
      <c r="VJX147" s="132"/>
      <c r="VJY147" s="132"/>
      <c r="VJZ147" s="132"/>
      <c r="VKA147" s="132"/>
      <c r="VKB147" s="132"/>
      <c r="VKC147" s="132"/>
      <c r="VKD147" s="132"/>
      <c r="VKE147" s="132"/>
      <c r="VKF147" s="132"/>
      <c r="VKG147" s="132"/>
      <c r="VKH147" s="132"/>
      <c r="VKI147" s="132"/>
      <c r="VKJ147" s="132"/>
      <c r="VKK147" s="132"/>
      <c r="VKL147" s="132"/>
      <c r="VKM147" s="132"/>
      <c r="VKN147" s="132"/>
      <c r="VKO147" s="132"/>
      <c r="VKP147" s="132"/>
      <c r="VKQ147" s="132"/>
      <c r="VKR147" s="132"/>
      <c r="VKS147" s="132"/>
      <c r="VKT147" s="132"/>
      <c r="VKU147" s="132"/>
      <c r="VKV147" s="132"/>
      <c r="VKW147" s="132"/>
      <c r="VKX147" s="132"/>
      <c r="VKY147" s="132"/>
      <c r="VKZ147" s="132"/>
      <c r="VLA147" s="132"/>
      <c r="VLB147" s="132"/>
      <c r="VLC147" s="132"/>
      <c r="VLD147" s="132"/>
      <c r="VLE147" s="132"/>
      <c r="VLF147" s="132"/>
      <c r="VLG147" s="132"/>
      <c r="VLH147" s="132"/>
      <c r="VLI147" s="132"/>
      <c r="VLJ147" s="132"/>
      <c r="VLK147" s="132"/>
      <c r="VLL147" s="132"/>
      <c r="VLM147" s="132"/>
      <c r="VLN147" s="132"/>
      <c r="VLO147" s="132"/>
      <c r="VLP147" s="132"/>
      <c r="VLQ147" s="132"/>
      <c r="VLR147" s="132"/>
      <c r="VLS147" s="132"/>
      <c r="VLT147" s="132"/>
      <c r="VLU147" s="132"/>
      <c r="VLV147" s="132"/>
      <c r="VLW147" s="132"/>
      <c r="VLX147" s="132"/>
      <c r="VLY147" s="132"/>
      <c r="VLZ147" s="132"/>
      <c r="VMA147" s="132"/>
      <c r="VMB147" s="132"/>
      <c r="VMC147" s="132"/>
      <c r="VMD147" s="132"/>
      <c r="VME147" s="132"/>
      <c r="VMF147" s="132"/>
      <c r="VMG147" s="132"/>
      <c r="VMH147" s="132"/>
      <c r="VMI147" s="132"/>
      <c r="VMJ147" s="132"/>
      <c r="VMK147" s="132"/>
      <c r="VML147" s="132"/>
      <c r="VMM147" s="132"/>
      <c r="VMN147" s="132"/>
      <c r="VMO147" s="132"/>
      <c r="VMP147" s="132"/>
      <c r="VMQ147" s="132"/>
      <c r="VMR147" s="132"/>
      <c r="VMS147" s="132"/>
      <c r="VMT147" s="132"/>
      <c r="VMU147" s="132"/>
      <c r="VMV147" s="132"/>
      <c r="VMW147" s="132"/>
      <c r="VMX147" s="132"/>
      <c r="VMY147" s="132"/>
      <c r="VMZ147" s="132"/>
      <c r="VNA147" s="132"/>
      <c r="VNB147" s="132"/>
      <c r="VNC147" s="132"/>
      <c r="VND147" s="132"/>
      <c r="VNE147" s="132"/>
      <c r="VNF147" s="132"/>
      <c r="VNG147" s="132"/>
      <c r="VNH147" s="132"/>
      <c r="VNI147" s="132"/>
      <c r="VNJ147" s="132"/>
      <c r="VNK147" s="132"/>
      <c r="VNL147" s="132"/>
      <c r="VNM147" s="132"/>
      <c r="VNN147" s="132"/>
      <c r="VNO147" s="132"/>
      <c r="VNP147" s="132"/>
      <c r="VNQ147" s="132"/>
      <c r="VNR147" s="132"/>
      <c r="VNS147" s="132"/>
      <c r="VNT147" s="132"/>
      <c r="VNU147" s="132"/>
      <c r="VNV147" s="132"/>
      <c r="VNW147" s="132"/>
      <c r="VNX147" s="132"/>
      <c r="VNY147" s="132"/>
      <c r="VNZ147" s="132"/>
      <c r="VOA147" s="132"/>
      <c r="VOB147" s="132"/>
      <c r="VOC147" s="132"/>
      <c r="VOD147" s="132"/>
      <c r="VOE147" s="132"/>
      <c r="VOF147" s="132"/>
      <c r="VOG147" s="132"/>
      <c r="VOH147" s="132"/>
      <c r="VOI147" s="132"/>
      <c r="VOJ147" s="132"/>
      <c r="VOK147" s="132"/>
      <c r="VOL147" s="132"/>
      <c r="VOM147" s="132"/>
      <c r="VON147" s="132"/>
      <c r="VOO147" s="132"/>
      <c r="VOP147" s="132"/>
      <c r="VOQ147" s="132"/>
      <c r="VOR147" s="132"/>
      <c r="VOS147" s="132"/>
      <c r="VOT147" s="132"/>
      <c r="VOU147" s="132"/>
      <c r="VOV147" s="132"/>
      <c r="VOW147" s="132"/>
      <c r="VOX147" s="132"/>
      <c r="VOY147" s="132"/>
      <c r="VOZ147" s="132"/>
      <c r="VPA147" s="132"/>
      <c r="VPB147" s="132"/>
      <c r="VPC147" s="132"/>
      <c r="VPD147" s="132"/>
      <c r="VPE147" s="132"/>
      <c r="VPF147" s="132"/>
      <c r="VPG147" s="132"/>
      <c r="VPH147" s="132"/>
      <c r="VPI147" s="132"/>
      <c r="VPJ147" s="132"/>
      <c r="VPK147" s="132"/>
      <c r="VPL147" s="132"/>
      <c r="VPM147" s="132"/>
      <c r="VPN147" s="132"/>
      <c r="VPO147" s="132"/>
      <c r="VPP147" s="132"/>
      <c r="VPQ147" s="132"/>
      <c r="VPR147" s="132"/>
      <c r="VPS147" s="132"/>
      <c r="VPT147" s="132"/>
      <c r="VPU147" s="132"/>
      <c r="VPV147" s="132"/>
      <c r="VPW147" s="132"/>
      <c r="VPX147" s="132"/>
      <c r="VPY147" s="132"/>
      <c r="VPZ147" s="132"/>
      <c r="VQA147" s="132"/>
      <c r="VQB147" s="132"/>
      <c r="VQC147" s="132"/>
      <c r="VQD147" s="132"/>
      <c r="VQE147" s="132"/>
      <c r="VQF147" s="132"/>
      <c r="VQG147" s="132"/>
      <c r="VQH147" s="132"/>
      <c r="VQI147" s="132"/>
      <c r="VQJ147" s="132"/>
      <c r="VQK147" s="132"/>
      <c r="VQL147" s="132"/>
      <c r="VQM147" s="132"/>
      <c r="VQN147" s="132"/>
      <c r="VQO147" s="132"/>
      <c r="VQP147" s="132"/>
      <c r="VQQ147" s="132"/>
      <c r="VQR147" s="132"/>
      <c r="VQS147" s="132"/>
      <c r="VQT147" s="132"/>
      <c r="VQU147" s="132"/>
      <c r="VQV147" s="132"/>
      <c r="VQW147" s="132"/>
      <c r="VQX147" s="132"/>
      <c r="VQY147" s="132"/>
      <c r="VQZ147" s="132"/>
      <c r="VRA147" s="132"/>
      <c r="VRB147" s="132"/>
      <c r="VRC147" s="132"/>
      <c r="VRD147" s="132"/>
      <c r="VRE147" s="132"/>
      <c r="VRF147" s="132"/>
      <c r="VRG147" s="132"/>
      <c r="VRH147" s="132"/>
      <c r="VRI147" s="132"/>
      <c r="VRJ147" s="132"/>
      <c r="VRK147" s="132"/>
      <c r="VRL147" s="132"/>
      <c r="VRM147" s="132"/>
      <c r="VRN147" s="132"/>
      <c r="VRO147" s="132"/>
      <c r="VRP147" s="132"/>
      <c r="VRQ147" s="132"/>
      <c r="VRR147" s="132"/>
      <c r="VRS147" s="132"/>
      <c r="VRT147" s="132"/>
      <c r="VRU147" s="132"/>
      <c r="VRV147" s="132"/>
      <c r="VRW147" s="132"/>
      <c r="VRX147" s="132"/>
      <c r="VRY147" s="132"/>
      <c r="VRZ147" s="132"/>
      <c r="VSA147" s="132"/>
      <c r="VSB147" s="132"/>
      <c r="VSC147" s="132"/>
      <c r="VSD147" s="132"/>
      <c r="VSE147" s="132"/>
      <c r="VSF147" s="132"/>
      <c r="VSG147" s="132"/>
      <c r="VSH147" s="132"/>
      <c r="VSI147" s="132"/>
      <c r="VSJ147" s="132"/>
      <c r="VSK147" s="132"/>
      <c r="VSL147" s="132"/>
      <c r="VSM147" s="132"/>
      <c r="VSN147" s="132"/>
      <c r="VSO147" s="132"/>
      <c r="VSP147" s="132"/>
      <c r="VSQ147" s="132"/>
      <c r="VSR147" s="132"/>
      <c r="VSS147" s="132"/>
      <c r="VST147" s="132"/>
      <c r="VSU147" s="132"/>
      <c r="VSV147" s="132"/>
      <c r="VSW147" s="132"/>
      <c r="VSX147" s="132"/>
      <c r="VSY147" s="132"/>
      <c r="VSZ147" s="132"/>
      <c r="VTA147" s="132"/>
      <c r="VTB147" s="132"/>
      <c r="VTC147" s="132"/>
      <c r="VTD147" s="132"/>
      <c r="VTE147" s="132"/>
      <c r="VTF147" s="132"/>
      <c r="VTG147" s="132"/>
      <c r="VTH147" s="132"/>
      <c r="VTI147" s="132"/>
      <c r="VTJ147" s="132"/>
      <c r="VTK147" s="132"/>
      <c r="VTL147" s="132"/>
      <c r="VTM147" s="132"/>
      <c r="VTN147" s="132"/>
      <c r="VTO147" s="132"/>
      <c r="VTP147" s="132"/>
      <c r="VTQ147" s="132"/>
      <c r="VTR147" s="132"/>
      <c r="VTS147" s="132"/>
      <c r="VTT147" s="132"/>
      <c r="VTU147" s="132"/>
      <c r="VTV147" s="132"/>
      <c r="VTW147" s="132"/>
      <c r="VTX147" s="132"/>
      <c r="VTY147" s="132"/>
      <c r="VTZ147" s="132"/>
      <c r="VUA147" s="132"/>
      <c r="VUB147" s="132"/>
      <c r="VUC147" s="132"/>
      <c r="VUD147" s="132"/>
      <c r="VUE147" s="132"/>
      <c r="VUF147" s="132"/>
      <c r="VUG147" s="132"/>
      <c r="VUH147" s="132"/>
      <c r="VUI147" s="132"/>
      <c r="VUJ147" s="132"/>
      <c r="VUK147" s="132"/>
      <c r="VUL147" s="132"/>
      <c r="VUM147" s="132"/>
      <c r="VUN147" s="132"/>
      <c r="VUO147" s="132"/>
      <c r="VUP147" s="132"/>
      <c r="VUQ147" s="132"/>
      <c r="VUR147" s="132"/>
      <c r="VUS147" s="132"/>
      <c r="VUT147" s="132"/>
      <c r="VUU147" s="132"/>
      <c r="VUV147" s="132"/>
      <c r="VUW147" s="132"/>
      <c r="VUX147" s="132"/>
      <c r="VUY147" s="132"/>
      <c r="VUZ147" s="132"/>
      <c r="VVA147" s="132"/>
      <c r="VVB147" s="132"/>
      <c r="VVC147" s="132"/>
      <c r="VVD147" s="132"/>
      <c r="VVE147" s="132"/>
      <c r="VVF147" s="132"/>
      <c r="VVG147" s="132"/>
      <c r="VVH147" s="132"/>
      <c r="VVI147" s="132"/>
      <c r="VVJ147" s="132"/>
      <c r="VVK147" s="132"/>
      <c r="VVL147" s="132"/>
      <c r="VVM147" s="132"/>
      <c r="VVN147" s="132"/>
      <c r="VVO147" s="132"/>
      <c r="VVP147" s="132"/>
      <c r="VVQ147" s="132"/>
      <c r="VVR147" s="132"/>
      <c r="VVS147" s="132"/>
      <c r="VVT147" s="132"/>
      <c r="VVU147" s="132"/>
      <c r="VVV147" s="132"/>
      <c r="VVW147" s="132"/>
      <c r="VVX147" s="132"/>
      <c r="VVY147" s="132"/>
      <c r="VVZ147" s="132"/>
      <c r="VWA147" s="132"/>
      <c r="VWB147" s="132"/>
      <c r="VWC147" s="132"/>
      <c r="VWD147" s="132"/>
      <c r="VWE147" s="132"/>
      <c r="VWF147" s="132"/>
      <c r="VWG147" s="132"/>
      <c r="VWH147" s="132"/>
      <c r="VWI147" s="132"/>
      <c r="VWJ147" s="132"/>
      <c r="VWK147" s="132"/>
      <c r="VWL147" s="132"/>
      <c r="VWM147" s="132"/>
      <c r="VWN147" s="132"/>
      <c r="VWO147" s="132"/>
      <c r="VWP147" s="132"/>
      <c r="VWQ147" s="132"/>
      <c r="VWR147" s="132"/>
      <c r="VWS147" s="132"/>
      <c r="VWT147" s="132"/>
      <c r="VWU147" s="132"/>
      <c r="VWV147" s="132"/>
      <c r="VWW147" s="132"/>
      <c r="VWX147" s="132"/>
      <c r="VWY147" s="132"/>
      <c r="VWZ147" s="132"/>
      <c r="VXA147" s="132"/>
      <c r="VXB147" s="132"/>
      <c r="VXC147" s="132"/>
      <c r="VXD147" s="132"/>
      <c r="VXE147" s="132"/>
      <c r="VXF147" s="132"/>
      <c r="VXG147" s="132"/>
      <c r="VXH147" s="132"/>
      <c r="VXI147" s="132"/>
      <c r="VXJ147" s="132"/>
      <c r="VXK147" s="132"/>
      <c r="VXL147" s="132"/>
      <c r="VXM147" s="132"/>
      <c r="VXN147" s="132"/>
      <c r="VXO147" s="132"/>
      <c r="VXP147" s="132"/>
      <c r="VXQ147" s="132"/>
      <c r="VXR147" s="132"/>
      <c r="VXS147" s="132"/>
      <c r="VXT147" s="132"/>
      <c r="VXU147" s="132"/>
      <c r="VXV147" s="132"/>
      <c r="VXW147" s="132"/>
      <c r="VXX147" s="132"/>
      <c r="VXY147" s="132"/>
      <c r="VXZ147" s="132"/>
      <c r="VYA147" s="132"/>
      <c r="VYB147" s="132"/>
      <c r="VYC147" s="132"/>
      <c r="VYD147" s="132"/>
      <c r="VYE147" s="132"/>
      <c r="VYF147" s="132"/>
      <c r="VYG147" s="132"/>
      <c r="VYH147" s="132"/>
      <c r="VYI147" s="132"/>
      <c r="VYJ147" s="132"/>
      <c r="VYK147" s="132"/>
      <c r="VYL147" s="132"/>
      <c r="VYM147" s="132"/>
      <c r="VYN147" s="132"/>
      <c r="VYO147" s="132"/>
      <c r="VYP147" s="132"/>
      <c r="VYQ147" s="132"/>
      <c r="VYR147" s="132"/>
      <c r="VYS147" s="132"/>
      <c r="VYT147" s="132"/>
      <c r="VYU147" s="132"/>
      <c r="VYV147" s="132"/>
      <c r="VYW147" s="132"/>
      <c r="VYX147" s="132"/>
      <c r="VYY147" s="132"/>
      <c r="VYZ147" s="132"/>
      <c r="VZA147" s="132"/>
      <c r="VZB147" s="132"/>
      <c r="VZC147" s="132"/>
      <c r="VZD147" s="132"/>
      <c r="VZE147" s="132"/>
      <c r="VZF147" s="132"/>
      <c r="VZG147" s="132"/>
      <c r="VZH147" s="132"/>
      <c r="VZI147" s="132"/>
      <c r="VZJ147" s="132"/>
      <c r="VZK147" s="132"/>
      <c r="VZL147" s="132"/>
      <c r="VZM147" s="132"/>
      <c r="VZN147" s="132"/>
      <c r="VZO147" s="132"/>
      <c r="VZP147" s="132"/>
      <c r="VZQ147" s="132"/>
      <c r="VZR147" s="132"/>
      <c r="VZS147" s="132"/>
      <c r="VZT147" s="132"/>
      <c r="VZU147" s="132"/>
      <c r="VZV147" s="132"/>
      <c r="VZW147" s="132"/>
      <c r="VZX147" s="132"/>
      <c r="VZY147" s="132"/>
      <c r="VZZ147" s="132"/>
      <c r="WAA147" s="132"/>
      <c r="WAB147" s="132"/>
      <c r="WAC147" s="132"/>
      <c r="WAD147" s="132"/>
      <c r="WAE147" s="132"/>
      <c r="WAF147" s="132"/>
      <c r="WAG147" s="132"/>
      <c r="WAH147" s="132"/>
      <c r="WAI147" s="132"/>
      <c r="WAJ147" s="132"/>
      <c r="WAK147" s="132"/>
      <c r="WAL147" s="132"/>
      <c r="WAM147" s="132"/>
      <c r="WAN147" s="132"/>
      <c r="WAO147" s="132"/>
      <c r="WAP147" s="132"/>
      <c r="WAQ147" s="132"/>
      <c r="WAR147" s="132"/>
      <c r="WAS147" s="132"/>
      <c r="WAT147" s="132"/>
      <c r="WAU147" s="132"/>
      <c r="WAV147" s="132"/>
      <c r="WAW147" s="132"/>
      <c r="WAX147" s="132"/>
      <c r="WAY147" s="132"/>
      <c r="WAZ147" s="132"/>
      <c r="WBA147" s="132"/>
      <c r="WBB147" s="132"/>
      <c r="WBC147" s="132"/>
      <c r="WBD147" s="132"/>
      <c r="WBE147" s="132"/>
      <c r="WBF147" s="132"/>
      <c r="WBG147" s="132"/>
      <c r="WBH147" s="132"/>
      <c r="WBI147" s="132"/>
      <c r="WBJ147" s="132"/>
      <c r="WBK147" s="132"/>
      <c r="WBL147" s="132"/>
      <c r="WBM147" s="132"/>
      <c r="WBN147" s="132"/>
      <c r="WBO147" s="132"/>
      <c r="WBP147" s="132"/>
      <c r="WBQ147" s="132"/>
      <c r="WBR147" s="132"/>
      <c r="WBS147" s="132"/>
      <c r="WBT147" s="132"/>
      <c r="WBU147" s="132"/>
      <c r="WBV147" s="132"/>
      <c r="WBW147" s="132"/>
      <c r="WBX147" s="132"/>
      <c r="WBY147" s="132"/>
      <c r="WBZ147" s="132"/>
      <c r="WCA147" s="132"/>
      <c r="WCB147" s="132"/>
      <c r="WCC147" s="132"/>
      <c r="WCD147" s="132"/>
      <c r="WCE147" s="132"/>
      <c r="WCF147" s="132"/>
      <c r="WCG147" s="132"/>
      <c r="WCH147" s="132"/>
      <c r="WCI147" s="132"/>
      <c r="WCJ147" s="132"/>
      <c r="WCK147" s="132"/>
      <c r="WCL147" s="132"/>
      <c r="WCM147" s="132"/>
      <c r="WCN147" s="132"/>
      <c r="WCO147" s="132"/>
      <c r="WCP147" s="132"/>
      <c r="WCQ147" s="132"/>
      <c r="WCR147" s="132"/>
      <c r="WCS147" s="132"/>
      <c r="WCT147" s="132"/>
      <c r="WCU147" s="132"/>
      <c r="WCV147" s="132"/>
      <c r="WCW147" s="132"/>
      <c r="WCX147" s="132"/>
      <c r="WCY147" s="132"/>
      <c r="WCZ147" s="132"/>
      <c r="WDA147" s="132"/>
      <c r="WDB147" s="132"/>
      <c r="WDC147" s="132"/>
      <c r="WDD147" s="132"/>
      <c r="WDE147" s="132"/>
      <c r="WDF147" s="132"/>
      <c r="WDG147" s="132"/>
      <c r="WDH147" s="132"/>
      <c r="WDI147" s="132"/>
      <c r="WDJ147" s="132"/>
      <c r="WDK147" s="132"/>
      <c r="WDL147" s="132"/>
      <c r="WDM147" s="132"/>
      <c r="WDN147" s="132"/>
      <c r="WDO147" s="132"/>
      <c r="WDP147" s="132"/>
      <c r="WDQ147" s="132"/>
      <c r="WDR147" s="132"/>
      <c r="WDS147" s="132"/>
      <c r="WDT147" s="132"/>
      <c r="WDU147" s="132"/>
      <c r="WDV147" s="132"/>
      <c r="WDW147" s="132"/>
      <c r="WDX147" s="132"/>
      <c r="WDY147" s="132"/>
      <c r="WDZ147" s="132"/>
      <c r="WEA147" s="132"/>
      <c r="WEB147" s="132"/>
      <c r="WEC147" s="132"/>
      <c r="WED147" s="132"/>
      <c r="WEE147" s="132"/>
      <c r="WEF147" s="132"/>
      <c r="WEG147" s="132"/>
      <c r="WEH147" s="132"/>
      <c r="WEI147" s="132"/>
      <c r="WEJ147" s="132"/>
      <c r="WEK147" s="132"/>
      <c r="WEL147" s="132"/>
      <c r="WEM147" s="132"/>
      <c r="WEN147" s="132"/>
      <c r="WEO147" s="132"/>
      <c r="WEP147" s="132"/>
      <c r="WEQ147" s="132"/>
      <c r="WER147" s="132"/>
      <c r="WES147" s="132"/>
      <c r="WET147" s="132"/>
      <c r="WEU147" s="132"/>
      <c r="WEV147" s="132"/>
      <c r="WEW147" s="132"/>
      <c r="WEX147" s="132"/>
      <c r="WEY147" s="132"/>
      <c r="WEZ147" s="132"/>
      <c r="WFA147" s="132"/>
      <c r="WFB147" s="132"/>
      <c r="WFC147" s="132"/>
      <c r="WFD147" s="132"/>
      <c r="WFE147" s="132"/>
      <c r="WFF147" s="132"/>
      <c r="WFG147" s="132"/>
      <c r="WFH147" s="132"/>
      <c r="WFI147" s="132"/>
      <c r="WFJ147" s="132"/>
      <c r="WFK147" s="132"/>
      <c r="WFL147" s="132"/>
      <c r="WFM147" s="132"/>
      <c r="WFN147" s="132"/>
      <c r="WFO147" s="132"/>
      <c r="WFP147" s="132"/>
      <c r="WFQ147" s="132"/>
      <c r="WFR147" s="132"/>
      <c r="WFS147" s="132"/>
      <c r="WFT147" s="132"/>
      <c r="WFU147" s="132"/>
      <c r="WFV147" s="132"/>
      <c r="WFW147" s="132"/>
      <c r="WFX147" s="132"/>
      <c r="WFY147" s="132"/>
      <c r="WFZ147" s="132"/>
      <c r="WGA147" s="132"/>
      <c r="WGB147" s="132"/>
      <c r="WGC147" s="132"/>
      <c r="WGD147" s="132"/>
      <c r="WGE147" s="132"/>
      <c r="WGF147" s="132"/>
      <c r="WGG147" s="132"/>
      <c r="WGH147" s="132"/>
      <c r="WGI147" s="132"/>
      <c r="WGJ147" s="132"/>
      <c r="WGK147" s="132"/>
      <c r="WGL147" s="132"/>
      <c r="WGM147" s="132"/>
      <c r="WGN147" s="132"/>
      <c r="WGO147" s="132"/>
      <c r="WGP147" s="132"/>
      <c r="WGQ147" s="132"/>
      <c r="WGR147" s="132"/>
      <c r="WGS147" s="132"/>
      <c r="WGT147" s="132"/>
      <c r="WGU147" s="132"/>
      <c r="WGV147" s="132"/>
      <c r="WGW147" s="132"/>
      <c r="WGX147" s="132"/>
      <c r="WGY147" s="132"/>
      <c r="WGZ147" s="132"/>
      <c r="WHA147" s="132"/>
      <c r="WHB147" s="132"/>
      <c r="WHC147" s="132"/>
      <c r="WHD147" s="132"/>
      <c r="WHE147" s="132"/>
      <c r="WHF147" s="132"/>
      <c r="WHG147" s="132"/>
      <c r="WHH147" s="132"/>
      <c r="WHI147" s="132"/>
      <c r="WHJ147" s="132"/>
      <c r="WHK147" s="132"/>
      <c r="WHL147" s="132"/>
      <c r="WHM147" s="132"/>
      <c r="WHN147" s="132"/>
      <c r="WHO147" s="132"/>
      <c r="WHP147" s="132"/>
      <c r="WHQ147" s="132"/>
      <c r="WHR147" s="132"/>
      <c r="WHS147" s="132"/>
      <c r="WHT147" s="132"/>
      <c r="WHU147" s="132"/>
      <c r="WHV147" s="132"/>
      <c r="WHW147" s="132"/>
      <c r="WHX147" s="132"/>
      <c r="WHY147" s="132"/>
      <c r="WHZ147" s="132"/>
      <c r="WIA147" s="132"/>
      <c r="WIB147" s="132"/>
      <c r="WIC147" s="132"/>
      <c r="WID147" s="132"/>
      <c r="WIE147" s="132"/>
      <c r="WIF147" s="132"/>
      <c r="WIG147" s="132"/>
      <c r="WIH147" s="132"/>
      <c r="WII147" s="132"/>
      <c r="WIJ147" s="132"/>
      <c r="WIK147" s="132"/>
      <c r="WIL147" s="132"/>
      <c r="WIM147" s="132"/>
      <c r="WIN147" s="132"/>
      <c r="WIO147" s="132"/>
      <c r="WIP147" s="132"/>
      <c r="WIQ147" s="132"/>
      <c r="WIR147" s="132"/>
      <c r="WIS147" s="132"/>
      <c r="WIT147" s="132"/>
      <c r="WIU147" s="132"/>
      <c r="WIV147" s="132"/>
      <c r="WIW147" s="132"/>
      <c r="WIX147" s="132"/>
      <c r="WIY147" s="132"/>
      <c r="WIZ147" s="132"/>
      <c r="WJA147" s="132"/>
      <c r="WJB147" s="132"/>
      <c r="WJC147" s="132"/>
      <c r="WJD147" s="132"/>
      <c r="WJE147" s="132"/>
      <c r="WJF147" s="132"/>
      <c r="WJG147" s="132"/>
      <c r="WJH147" s="132"/>
      <c r="WJI147" s="132"/>
      <c r="WJJ147" s="132"/>
      <c r="WJK147" s="132"/>
      <c r="WJL147" s="132"/>
      <c r="WJM147" s="132"/>
      <c r="WJN147" s="132"/>
      <c r="WJO147" s="132"/>
      <c r="WJP147" s="132"/>
      <c r="WJQ147" s="132"/>
      <c r="WJR147" s="132"/>
      <c r="WJS147" s="132"/>
      <c r="WJT147" s="132"/>
      <c r="WJU147" s="132"/>
      <c r="WJV147" s="132"/>
      <c r="WJW147" s="132"/>
      <c r="WJX147" s="132"/>
      <c r="WJY147" s="132"/>
      <c r="WJZ147" s="132"/>
      <c r="WKA147" s="132"/>
      <c r="WKB147" s="132"/>
      <c r="WKC147" s="132"/>
      <c r="WKD147" s="132"/>
      <c r="WKE147" s="132"/>
      <c r="WKF147" s="132"/>
      <c r="WKG147" s="132"/>
      <c r="WKH147" s="132"/>
      <c r="WKI147" s="132"/>
      <c r="WKJ147" s="132"/>
      <c r="WKK147" s="132"/>
      <c r="WKL147" s="132"/>
      <c r="WKM147" s="132"/>
      <c r="WKN147" s="132"/>
      <c r="WKO147" s="132"/>
      <c r="WKP147" s="132"/>
      <c r="WKQ147" s="132"/>
      <c r="WKR147" s="132"/>
      <c r="WKS147" s="132"/>
      <c r="WKT147" s="132"/>
      <c r="WKU147" s="132"/>
      <c r="WKV147" s="132"/>
      <c r="WKW147" s="132"/>
      <c r="WKX147" s="132"/>
      <c r="WKY147" s="132"/>
      <c r="WKZ147" s="132"/>
      <c r="WLA147" s="132"/>
      <c r="WLB147" s="132"/>
      <c r="WLC147" s="132"/>
      <c r="WLD147" s="132"/>
      <c r="WLE147" s="132"/>
      <c r="WLF147" s="132"/>
      <c r="WLG147" s="132"/>
      <c r="WLH147" s="132"/>
      <c r="WLI147" s="132"/>
      <c r="WLJ147" s="132"/>
      <c r="WLK147" s="132"/>
      <c r="WLL147" s="132"/>
      <c r="WLM147" s="132"/>
      <c r="WLN147" s="132"/>
      <c r="WLO147" s="132"/>
      <c r="WLP147" s="132"/>
      <c r="WLQ147" s="132"/>
      <c r="WLR147" s="132"/>
      <c r="WLS147" s="132"/>
      <c r="WLT147" s="132"/>
      <c r="WLU147" s="132"/>
      <c r="WLV147" s="132"/>
      <c r="WLW147" s="132"/>
      <c r="WLX147" s="132"/>
      <c r="WLY147" s="132"/>
      <c r="WLZ147" s="132"/>
      <c r="WMA147" s="132"/>
      <c r="WMB147" s="132"/>
      <c r="WMC147" s="132"/>
      <c r="WMD147" s="132"/>
      <c r="WME147" s="132"/>
      <c r="WMF147" s="132"/>
      <c r="WMG147" s="132"/>
      <c r="WMH147" s="132"/>
      <c r="WMI147" s="132"/>
      <c r="WMJ147" s="132"/>
      <c r="WMK147" s="132"/>
      <c r="WML147" s="132"/>
      <c r="WMM147" s="132"/>
      <c r="WMN147" s="132"/>
      <c r="WMO147" s="132"/>
      <c r="WMP147" s="132"/>
      <c r="WMQ147" s="132"/>
      <c r="WMR147" s="132"/>
      <c r="WMS147" s="132"/>
      <c r="WMT147" s="132"/>
      <c r="WMU147" s="132"/>
      <c r="WMV147" s="132"/>
      <c r="WMW147" s="132"/>
      <c r="WMX147" s="132"/>
      <c r="WMY147" s="132"/>
      <c r="WMZ147" s="132"/>
      <c r="WNA147" s="132"/>
      <c r="WNB147" s="132"/>
      <c r="WNC147" s="132"/>
      <c r="WND147" s="132"/>
      <c r="WNE147" s="132"/>
      <c r="WNF147" s="132"/>
      <c r="WNG147" s="132"/>
      <c r="WNH147" s="132"/>
      <c r="WNI147" s="132"/>
      <c r="WNJ147" s="132"/>
      <c r="WNK147" s="132"/>
      <c r="WNL147" s="132"/>
      <c r="WNM147" s="132"/>
      <c r="WNN147" s="132"/>
      <c r="WNO147" s="132"/>
      <c r="WNP147" s="132"/>
      <c r="WNQ147" s="132"/>
      <c r="WNR147" s="132"/>
      <c r="WNS147" s="132"/>
      <c r="WNT147" s="132"/>
      <c r="WNU147" s="132"/>
      <c r="WNV147" s="132"/>
      <c r="WNW147" s="132"/>
      <c r="WNX147" s="132"/>
      <c r="WNY147" s="132"/>
      <c r="WNZ147" s="132"/>
      <c r="WOA147" s="132"/>
      <c r="WOB147" s="132"/>
      <c r="WOC147" s="132"/>
      <c r="WOD147" s="132"/>
      <c r="WOE147" s="132"/>
      <c r="WOF147" s="132"/>
      <c r="WOG147" s="132"/>
      <c r="WOH147" s="132"/>
      <c r="WOI147" s="132"/>
      <c r="WOJ147" s="132"/>
      <c r="WOK147" s="132"/>
      <c r="WOL147" s="132"/>
      <c r="WOM147" s="132"/>
      <c r="WON147" s="132"/>
      <c r="WOO147" s="132"/>
      <c r="WOP147" s="132"/>
      <c r="WOQ147" s="132"/>
      <c r="WOR147" s="132"/>
      <c r="WOS147" s="132"/>
      <c r="WOT147" s="132"/>
      <c r="WOU147" s="132"/>
      <c r="WOV147" s="132"/>
      <c r="WOW147" s="132"/>
      <c r="WOX147" s="132"/>
      <c r="WOY147" s="132"/>
      <c r="WOZ147" s="132"/>
      <c r="WPA147" s="132"/>
      <c r="WPB147" s="132"/>
      <c r="WPC147" s="132"/>
      <c r="WPD147" s="132"/>
      <c r="WPE147" s="132"/>
      <c r="WPF147" s="132"/>
      <c r="WPG147" s="132"/>
      <c r="WPH147" s="132"/>
      <c r="WPI147" s="132"/>
      <c r="WPJ147" s="132"/>
      <c r="WPK147" s="132"/>
      <c r="WPL147" s="132"/>
      <c r="WPM147" s="132"/>
      <c r="WPN147" s="132"/>
      <c r="WPO147" s="132"/>
      <c r="WPP147" s="132"/>
      <c r="WPQ147" s="132"/>
      <c r="WPR147" s="132"/>
      <c r="WPS147" s="132"/>
      <c r="WPT147" s="132"/>
      <c r="WPU147" s="132"/>
      <c r="WPV147" s="132"/>
      <c r="WPW147" s="132"/>
      <c r="WPX147" s="132"/>
      <c r="WPY147" s="132"/>
      <c r="WPZ147" s="132"/>
      <c r="WQA147" s="132"/>
      <c r="WQB147" s="132"/>
      <c r="WQC147" s="132"/>
      <c r="WQD147" s="132"/>
      <c r="WQE147" s="132"/>
      <c r="WQF147" s="132"/>
      <c r="WQG147" s="132"/>
      <c r="WQH147" s="132"/>
      <c r="WQI147" s="132"/>
      <c r="WQJ147" s="132"/>
      <c r="WQK147" s="132"/>
      <c r="WQL147" s="132"/>
      <c r="WQM147" s="132"/>
      <c r="WQN147" s="132"/>
      <c r="WQO147" s="132"/>
      <c r="WQP147" s="132"/>
      <c r="WQQ147" s="132"/>
      <c r="WQR147" s="132"/>
      <c r="WQS147" s="132"/>
      <c r="WQT147" s="132"/>
      <c r="WQU147" s="132"/>
      <c r="WQV147" s="132"/>
      <c r="WQW147" s="132"/>
      <c r="WQX147" s="132"/>
      <c r="WQY147" s="132"/>
      <c r="WQZ147" s="132"/>
      <c r="WRA147" s="132"/>
      <c r="WRB147" s="132"/>
      <c r="WRC147" s="132"/>
      <c r="WRD147" s="132"/>
      <c r="WRE147" s="132"/>
      <c r="WRF147" s="132"/>
      <c r="WRG147" s="132"/>
      <c r="WRH147" s="132"/>
      <c r="WRI147" s="132"/>
      <c r="WRJ147" s="132"/>
      <c r="WRK147" s="132"/>
      <c r="WRL147" s="132"/>
      <c r="WRM147" s="132"/>
      <c r="WRN147" s="132"/>
      <c r="WRO147" s="132"/>
      <c r="WRP147" s="132"/>
      <c r="WRQ147" s="132"/>
      <c r="WRR147" s="132"/>
      <c r="WRS147" s="132"/>
      <c r="WRT147" s="132"/>
      <c r="WRU147" s="132"/>
      <c r="WRV147" s="132"/>
      <c r="WRW147" s="132"/>
      <c r="WRX147" s="132"/>
      <c r="WRY147" s="132"/>
      <c r="WRZ147" s="132"/>
      <c r="WSA147" s="132"/>
      <c r="WSB147" s="132"/>
      <c r="WSC147" s="132"/>
      <c r="WSD147" s="132"/>
      <c r="WSE147" s="132"/>
      <c r="WSF147" s="132"/>
      <c r="WSG147" s="132"/>
      <c r="WSH147" s="132"/>
      <c r="WSI147" s="132"/>
      <c r="WSJ147" s="132"/>
      <c r="WSK147" s="132"/>
      <c r="WSL147" s="132"/>
      <c r="WSM147" s="132"/>
      <c r="WSN147" s="132"/>
      <c r="WSO147" s="132"/>
      <c r="WSP147" s="132"/>
      <c r="WSQ147" s="132"/>
      <c r="WSR147" s="132"/>
      <c r="WSS147" s="132"/>
      <c r="WST147" s="132"/>
      <c r="WSU147" s="132"/>
      <c r="WSV147" s="132"/>
      <c r="WSW147" s="132"/>
      <c r="WSX147" s="132"/>
      <c r="WSY147" s="132"/>
      <c r="WSZ147" s="132"/>
      <c r="WTA147" s="132"/>
      <c r="WTB147" s="132"/>
      <c r="WTC147" s="132"/>
      <c r="WTD147" s="132"/>
      <c r="WTE147" s="132"/>
      <c r="WTF147" s="132"/>
      <c r="WTG147" s="132"/>
      <c r="WTH147" s="132"/>
      <c r="WTI147" s="132"/>
      <c r="WTJ147" s="132"/>
      <c r="WTK147" s="132"/>
      <c r="WTL147" s="132"/>
      <c r="WTM147" s="132"/>
      <c r="WTN147" s="132"/>
      <c r="WTO147" s="132"/>
      <c r="WTP147" s="132"/>
      <c r="WTQ147" s="132"/>
      <c r="WTR147" s="132"/>
      <c r="WTS147" s="132"/>
      <c r="WTT147" s="132"/>
      <c r="WTU147" s="132"/>
      <c r="WTV147" s="132"/>
      <c r="WTW147" s="132"/>
      <c r="WTX147" s="132"/>
      <c r="WTY147" s="132"/>
      <c r="WTZ147" s="132"/>
      <c r="WUA147" s="132"/>
      <c r="WUB147" s="132"/>
      <c r="WUC147" s="132"/>
      <c r="WUD147" s="132"/>
      <c r="WUE147" s="132"/>
      <c r="WUF147" s="132"/>
      <c r="WUG147" s="132"/>
      <c r="WUH147" s="132"/>
      <c r="WUI147" s="132"/>
      <c r="WUJ147" s="132"/>
      <c r="WUK147" s="132"/>
      <c r="WUL147" s="132"/>
      <c r="WUM147" s="132"/>
      <c r="WUN147" s="132"/>
      <c r="WUO147" s="132"/>
      <c r="WUP147" s="132"/>
      <c r="WUQ147" s="132"/>
      <c r="WUR147" s="132"/>
      <c r="WUS147" s="132"/>
      <c r="WUT147" s="132"/>
      <c r="WUU147" s="132"/>
      <c r="WUV147" s="132"/>
      <c r="WUW147" s="132"/>
      <c r="WUX147" s="132"/>
      <c r="WUY147" s="132"/>
      <c r="WUZ147" s="132"/>
      <c r="WVA147" s="132"/>
      <c r="WVB147" s="132"/>
      <c r="WVC147" s="132"/>
      <c r="WVD147" s="132"/>
      <c r="WVE147" s="132"/>
      <c r="WVF147" s="132"/>
      <c r="WVG147" s="132"/>
      <c r="WVH147" s="132"/>
      <c r="WVI147" s="132"/>
      <c r="WVJ147" s="132"/>
      <c r="WVK147" s="132"/>
      <c r="WVL147" s="132"/>
      <c r="WVM147" s="132"/>
      <c r="WVN147" s="132"/>
      <c r="WVO147" s="132"/>
      <c r="WVP147" s="132"/>
      <c r="WVQ147" s="132"/>
      <c r="WVR147" s="132"/>
      <c r="WVS147" s="132"/>
      <c r="WVT147" s="132"/>
      <c r="WVU147" s="132"/>
      <c r="WVV147" s="132"/>
      <c r="WVW147" s="132"/>
      <c r="WVX147" s="132"/>
      <c r="WVY147" s="132"/>
      <c r="WVZ147" s="132"/>
      <c r="WWA147" s="132"/>
      <c r="WWB147" s="132"/>
      <c r="WWC147" s="132"/>
      <c r="WWD147" s="132"/>
      <c r="WWE147" s="132"/>
      <c r="WWF147" s="132"/>
      <c r="WWG147" s="132"/>
      <c r="WWH147" s="132"/>
      <c r="WWI147" s="132"/>
      <c r="WWJ147" s="132"/>
      <c r="WWK147" s="132"/>
      <c r="WWL147" s="132"/>
      <c r="WWM147" s="132"/>
      <c r="WWN147" s="132"/>
      <c r="WWO147" s="132"/>
      <c r="WWP147" s="132"/>
      <c r="WWQ147" s="132"/>
      <c r="WWR147" s="132"/>
      <c r="WWS147" s="132"/>
      <c r="WWT147" s="132"/>
      <c r="WWU147" s="132"/>
      <c r="WWV147" s="132"/>
      <c r="WWW147" s="132"/>
      <c r="WWX147" s="132"/>
      <c r="WWY147" s="132"/>
      <c r="WWZ147" s="132"/>
      <c r="WXA147" s="132"/>
      <c r="WXB147" s="132"/>
      <c r="WXC147" s="132"/>
      <c r="WXD147" s="132"/>
      <c r="WXE147" s="132"/>
      <c r="WXF147" s="132"/>
      <c r="WXG147" s="132"/>
      <c r="WXH147" s="132"/>
      <c r="WXI147" s="132"/>
      <c r="WXJ147" s="132"/>
      <c r="WXK147" s="132"/>
      <c r="WXL147" s="132"/>
      <c r="WXM147" s="132"/>
      <c r="WXN147" s="132"/>
      <c r="WXO147" s="132"/>
      <c r="WXP147" s="132"/>
      <c r="WXQ147" s="132"/>
      <c r="WXR147" s="132"/>
      <c r="WXS147" s="132"/>
      <c r="WXT147" s="132"/>
      <c r="WXU147" s="132"/>
      <c r="WXV147" s="132"/>
      <c r="WXW147" s="132"/>
      <c r="WXX147" s="132"/>
      <c r="WXY147" s="132"/>
      <c r="WXZ147" s="132"/>
      <c r="WYA147" s="132"/>
      <c r="WYB147" s="132"/>
      <c r="WYC147" s="132"/>
      <c r="WYD147" s="132"/>
      <c r="WYE147" s="132"/>
      <c r="WYF147" s="132"/>
      <c r="WYG147" s="132"/>
      <c r="WYH147" s="132"/>
      <c r="WYI147" s="132"/>
      <c r="WYJ147" s="132"/>
      <c r="WYK147" s="132"/>
      <c r="WYL147" s="132"/>
      <c r="WYM147" s="132"/>
      <c r="WYN147" s="132"/>
      <c r="WYO147" s="132"/>
      <c r="WYP147" s="132"/>
      <c r="WYQ147" s="132"/>
      <c r="WYR147" s="132"/>
      <c r="WYS147" s="132"/>
      <c r="WYT147" s="132"/>
      <c r="WYU147" s="132"/>
      <c r="WYV147" s="132"/>
      <c r="WYW147" s="132"/>
      <c r="WYX147" s="132"/>
      <c r="WYY147" s="132"/>
      <c r="WYZ147" s="132"/>
      <c r="WZA147" s="132"/>
      <c r="WZB147" s="132"/>
      <c r="WZC147" s="132"/>
      <c r="WZD147" s="132"/>
      <c r="WZE147" s="132"/>
      <c r="WZF147" s="132"/>
      <c r="WZG147" s="132"/>
      <c r="WZH147" s="132"/>
      <c r="WZI147" s="132"/>
      <c r="WZJ147" s="132"/>
      <c r="WZK147" s="132"/>
      <c r="WZL147" s="132"/>
      <c r="WZM147" s="132"/>
      <c r="WZN147" s="132"/>
      <c r="WZO147" s="132"/>
      <c r="WZP147" s="132"/>
      <c r="WZQ147" s="132"/>
      <c r="WZR147" s="132"/>
      <c r="WZS147" s="132"/>
      <c r="WZT147" s="132"/>
      <c r="WZU147" s="132"/>
      <c r="WZV147" s="132"/>
      <c r="WZW147" s="132"/>
      <c r="WZX147" s="132"/>
      <c r="WZY147" s="132"/>
      <c r="WZZ147" s="132"/>
      <c r="XAA147" s="132"/>
      <c r="XAB147" s="132"/>
      <c r="XAC147" s="132"/>
      <c r="XAD147" s="132"/>
      <c r="XAE147" s="132"/>
      <c r="XAF147" s="132"/>
      <c r="XAG147" s="132"/>
      <c r="XAH147" s="132"/>
      <c r="XAI147" s="132"/>
      <c r="XAJ147" s="132"/>
      <c r="XAK147" s="132"/>
      <c r="XAL147" s="132"/>
      <c r="XAM147" s="132"/>
      <c r="XAN147" s="132"/>
      <c r="XAO147" s="132"/>
      <c r="XAP147" s="132"/>
      <c r="XAQ147" s="132"/>
      <c r="XAR147" s="132"/>
      <c r="XAS147" s="132"/>
      <c r="XAT147" s="132"/>
      <c r="XAU147" s="132"/>
      <c r="XAV147" s="132"/>
      <c r="XAW147" s="132"/>
      <c r="XAX147" s="132"/>
      <c r="XAY147" s="132"/>
      <c r="XAZ147" s="132"/>
      <c r="XBA147" s="132"/>
      <c r="XBB147" s="132"/>
      <c r="XBC147" s="132"/>
      <c r="XBD147" s="132"/>
      <c r="XBE147" s="132"/>
      <c r="XBF147" s="132"/>
      <c r="XBG147" s="132"/>
      <c r="XBH147" s="132"/>
      <c r="XBI147" s="132"/>
      <c r="XBJ147" s="132"/>
      <c r="XBK147" s="132"/>
      <c r="XBL147" s="132"/>
      <c r="XBM147" s="132"/>
      <c r="XBN147" s="132"/>
      <c r="XBO147" s="132"/>
      <c r="XBP147" s="132"/>
      <c r="XBQ147" s="132"/>
      <c r="XBR147" s="132"/>
      <c r="XBS147" s="132"/>
      <c r="XBT147" s="132"/>
      <c r="XBU147" s="132"/>
      <c r="XBV147" s="132"/>
      <c r="XBW147" s="132"/>
      <c r="XBX147" s="132"/>
      <c r="XBY147" s="132"/>
      <c r="XBZ147" s="132"/>
      <c r="XCA147" s="132"/>
      <c r="XCB147" s="132"/>
      <c r="XCC147" s="132"/>
      <c r="XCD147" s="132"/>
      <c r="XCE147" s="132"/>
      <c r="XCF147" s="132"/>
      <c r="XCG147" s="132"/>
      <c r="XCH147" s="132"/>
      <c r="XCI147" s="132"/>
      <c r="XCJ147" s="132"/>
      <c r="XCK147" s="132"/>
      <c r="XCL147" s="132"/>
      <c r="XCM147" s="132"/>
      <c r="XCN147" s="132"/>
      <c r="XCO147" s="132"/>
      <c r="XCP147" s="132"/>
      <c r="XCQ147" s="132"/>
      <c r="XCR147" s="132"/>
      <c r="XCS147" s="132"/>
      <c r="XCT147" s="132"/>
      <c r="XCU147" s="132"/>
      <c r="XCV147" s="132"/>
      <c r="XCW147" s="132"/>
      <c r="XCX147" s="132"/>
      <c r="XCY147" s="132"/>
      <c r="XCZ147" s="132"/>
      <c r="XDA147" s="132"/>
      <c r="XDB147" s="132"/>
      <c r="XDC147" s="132"/>
      <c r="XDD147" s="132"/>
      <c r="XDE147" s="132"/>
      <c r="XDF147" s="132"/>
      <c r="XDG147" s="132"/>
      <c r="XDH147" s="132"/>
      <c r="XDI147" s="132"/>
      <c r="XDJ147" s="132"/>
      <c r="XDK147" s="132"/>
      <c r="XDL147" s="132"/>
      <c r="XDM147" s="132"/>
      <c r="XDN147" s="132"/>
      <c r="XDO147" s="132"/>
      <c r="XDP147" s="132"/>
      <c r="XDQ147" s="132"/>
      <c r="XDR147" s="132"/>
      <c r="XDS147" s="132"/>
      <c r="XDT147" s="132"/>
      <c r="XDU147" s="132"/>
      <c r="XDV147" s="132"/>
      <c r="XDW147" s="132"/>
      <c r="XDX147" s="132"/>
      <c r="XDY147" s="132"/>
      <c r="XDZ147" s="132"/>
      <c r="XEA147" s="132"/>
      <c r="XEB147" s="132"/>
      <c r="XEC147" s="132"/>
      <c r="XED147" s="132"/>
      <c r="XEE147" s="132"/>
      <c r="XEF147" s="132"/>
      <c r="XEG147" s="132"/>
      <c r="XEH147" s="132"/>
      <c r="XEI147" s="132"/>
      <c r="XEJ147" s="132"/>
      <c r="XEK147" s="132"/>
      <c r="XEL147" s="132"/>
      <c r="XEM147" s="132"/>
      <c r="XEN147" s="132"/>
      <c r="XEO147" s="132"/>
      <c r="XEP147" s="132"/>
      <c r="XEQ147" s="132"/>
      <c r="XER147" s="132"/>
      <c r="XES147" s="132"/>
      <c r="XET147" s="132"/>
      <c r="XEU147" s="132"/>
      <c r="XEV147" s="132"/>
      <c r="XEW147" s="132"/>
      <c r="XEX147" s="132"/>
      <c r="XEY147" s="132"/>
      <c r="XEZ147" s="132"/>
      <c r="XFA147" s="132"/>
      <c r="XFB147" s="132"/>
      <c r="XFC147" s="132"/>
      <c r="XFD147" s="132"/>
    </row>
    <row r="148" spans="1:16384">
      <c r="A148" s="160">
        <v>145</v>
      </c>
      <c r="B148" s="130" t="s">
        <v>183</v>
      </c>
      <c r="C148" s="83" t="s">
        <v>522</v>
      </c>
      <c r="D148" s="90"/>
      <c r="E148" s="91"/>
      <c r="F148" s="91"/>
      <c r="G148" s="91"/>
      <c r="H148" s="91"/>
      <c r="I148" s="83"/>
      <c r="J148" s="83"/>
      <c r="K148" s="83"/>
      <c r="L148" s="83"/>
    </row>
    <row r="149" spans="1:16384">
      <c r="A149" s="160">
        <v>146</v>
      </c>
      <c r="B149" s="152" t="s">
        <v>189</v>
      </c>
      <c r="C149" s="83"/>
      <c r="D149" s="90"/>
      <c r="E149" s="91"/>
      <c r="F149" s="91"/>
      <c r="G149" s="91"/>
      <c r="H149" s="91"/>
      <c r="I149" s="83"/>
      <c r="J149" s="83"/>
      <c r="K149" s="83"/>
      <c r="L149" s="83"/>
    </row>
    <row r="150" spans="1:16384">
      <c r="A150" s="160">
        <v>147</v>
      </c>
      <c r="B150" s="145" t="s">
        <v>190</v>
      </c>
      <c r="C150" s="83" t="s">
        <v>523</v>
      </c>
      <c r="D150" s="90"/>
      <c r="E150" s="91"/>
      <c r="F150" s="91"/>
      <c r="G150" s="91"/>
      <c r="H150" s="91"/>
      <c r="I150" s="83"/>
      <c r="J150" s="83"/>
      <c r="K150" s="83"/>
      <c r="L150" s="83"/>
    </row>
    <row r="151" spans="1:16384">
      <c r="A151" s="160">
        <v>148</v>
      </c>
      <c r="B151" s="145" t="s">
        <v>191</v>
      </c>
      <c r="C151" s="83" t="s">
        <v>524</v>
      </c>
      <c r="D151" s="90"/>
      <c r="E151" s="91"/>
      <c r="F151" s="91"/>
      <c r="G151" s="91"/>
      <c r="H151" s="91"/>
      <c r="I151" s="83"/>
      <c r="J151" s="83"/>
      <c r="K151" s="83"/>
      <c r="L151" s="83"/>
    </row>
    <row r="152" spans="1:16384">
      <c r="A152" s="160">
        <v>149</v>
      </c>
      <c r="B152" s="152" t="s">
        <v>192</v>
      </c>
      <c r="C152" s="134" t="s">
        <v>1375</v>
      </c>
      <c r="D152" s="90"/>
      <c r="E152" s="91"/>
      <c r="F152" s="91"/>
      <c r="G152" s="91"/>
      <c r="H152" s="91"/>
      <c r="I152" s="83"/>
      <c r="J152" s="83"/>
      <c r="K152" s="83"/>
      <c r="L152" s="83"/>
    </row>
    <row r="153" spans="1:16384">
      <c r="A153" s="160">
        <v>150</v>
      </c>
      <c r="B153" s="147" t="s">
        <v>245</v>
      </c>
      <c r="C153" s="135" t="s">
        <v>1376</v>
      </c>
      <c r="D153" s="90"/>
      <c r="E153" s="91"/>
      <c r="F153" s="91"/>
      <c r="G153" s="91"/>
      <c r="H153" s="91"/>
      <c r="I153" s="83"/>
      <c r="J153" s="83"/>
      <c r="K153" s="83"/>
      <c r="L153" s="83"/>
    </row>
    <row r="154" spans="1:16384">
      <c r="A154" s="160">
        <v>151</v>
      </c>
      <c r="B154" s="147" t="s">
        <v>246</v>
      </c>
      <c r="C154" s="85" t="s">
        <v>525</v>
      </c>
      <c r="D154" s="90"/>
      <c r="E154" s="91"/>
      <c r="F154" s="91"/>
      <c r="G154" s="91"/>
      <c r="H154" s="91"/>
      <c r="I154" s="83"/>
      <c r="J154" s="83"/>
      <c r="K154" s="83"/>
      <c r="L154" s="83"/>
    </row>
    <row r="155" spans="1:16384">
      <c r="A155" s="160">
        <v>152</v>
      </c>
      <c r="B155" s="147" t="s">
        <v>247</v>
      </c>
      <c r="C155" s="84" t="s">
        <v>526</v>
      </c>
      <c r="D155" s="90"/>
      <c r="E155" s="91"/>
      <c r="F155" s="91"/>
      <c r="G155" s="91"/>
      <c r="H155" s="91"/>
      <c r="I155" s="83"/>
      <c r="J155" s="83"/>
      <c r="K155" s="83"/>
      <c r="L155" s="83"/>
    </row>
    <row r="156" spans="1:16384" ht="31.5">
      <c r="A156" s="160">
        <v>153</v>
      </c>
      <c r="B156" s="147" t="s">
        <v>248</v>
      </c>
      <c r="C156" s="58" t="s">
        <v>527</v>
      </c>
      <c r="D156" s="90"/>
      <c r="E156" s="91"/>
      <c r="F156" s="91"/>
      <c r="G156" s="91"/>
      <c r="H156" s="91"/>
      <c r="I156" s="83"/>
      <c r="J156" s="83"/>
      <c r="K156" s="83"/>
      <c r="L156" s="83"/>
    </row>
    <row r="157" spans="1:16384">
      <c r="A157" s="160">
        <v>154</v>
      </c>
      <c r="B157" s="147" t="s">
        <v>249</v>
      </c>
      <c r="C157" s="83" t="s">
        <v>528</v>
      </c>
      <c r="D157" s="90"/>
      <c r="E157" s="91"/>
      <c r="F157" s="91"/>
      <c r="G157" s="91"/>
      <c r="H157" s="91"/>
      <c r="I157" s="83"/>
      <c r="J157" s="83"/>
      <c r="K157" s="83"/>
      <c r="L157" s="83"/>
    </row>
    <row r="158" spans="1:16384">
      <c r="A158" s="160">
        <v>155</v>
      </c>
      <c r="B158" s="147" t="s">
        <v>250</v>
      </c>
      <c r="C158" s="83" t="s">
        <v>529</v>
      </c>
      <c r="D158" s="90"/>
      <c r="E158" s="91"/>
      <c r="F158" s="91"/>
      <c r="G158" s="91"/>
      <c r="H158" s="91"/>
      <c r="I158" s="83"/>
      <c r="J158" s="83"/>
      <c r="K158" s="83"/>
      <c r="L158" s="83"/>
    </row>
    <row r="159" spans="1:16384">
      <c r="A159" s="160">
        <v>156</v>
      </c>
      <c r="B159" s="147" t="s">
        <v>251</v>
      </c>
      <c r="C159" s="85" t="s">
        <v>530</v>
      </c>
      <c r="D159" s="90"/>
      <c r="E159" s="91"/>
      <c r="F159" s="91"/>
      <c r="G159" s="91"/>
      <c r="H159" s="91"/>
      <c r="I159" s="83"/>
      <c r="J159" s="83"/>
      <c r="K159" s="83"/>
      <c r="L159" s="83"/>
    </row>
    <row r="160" spans="1:16384">
      <c r="A160" s="160">
        <v>157</v>
      </c>
      <c r="B160" s="147" t="s">
        <v>252</v>
      </c>
      <c r="C160" s="58" t="s">
        <v>531</v>
      </c>
      <c r="D160" s="90"/>
      <c r="E160" s="91"/>
      <c r="F160" s="91"/>
      <c r="G160" s="91"/>
      <c r="H160" s="91"/>
      <c r="I160" s="83"/>
      <c r="J160" s="83"/>
      <c r="K160" s="83"/>
      <c r="L160" s="83"/>
    </row>
    <row r="161" spans="1:12" ht="31.5">
      <c r="A161" s="160">
        <v>158</v>
      </c>
      <c r="B161" s="147" t="s">
        <v>253</v>
      </c>
      <c r="C161" s="84" t="s">
        <v>532</v>
      </c>
      <c r="D161" s="90"/>
      <c r="E161" s="91"/>
      <c r="F161" s="91"/>
      <c r="G161" s="91"/>
      <c r="H161" s="91"/>
      <c r="I161" s="83"/>
      <c r="J161" s="83"/>
      <c r="K161" s="83"/>
      <c r="L161" s="83"/>
    </row>
    <row r="162" spans="1:12">
      <c r="A162" s="160">
        <v>159</v>
      </c>
      <c r="B162" s="147" t="s">
        <v>227</v>
      </c>
      <c r="C162" s="85" t="s">
        <v>533</v>
      </c>
      <c r="D162" s="90"/>
      <c r="E162" s="91"/>
      <c r="F162" s="91"/>
      <c r="G162" s="91"/>
      <c r="H162" s="91"/>
      <c r="I162" s="83"/>
      <c r="J162" s="83"/>
      <c r="K162" s="83"/>
      <c r="L162" s="83"/>
    </row>
    <row r="163" spans="1:12">
      <c r="A163" s="160">
        <v>160</v>
      </c>
      <c r="B163" s="147" t="s">
        <v>254</v>
      </c>
      <c r="C163" s="85" t="s">
        <v>534</v>
      </c>
      <c r="D163" s="90"/>
      <c r="E163" s="91"/>
      <c r="F163" s="91"/>
      <c r="G163" s="91"/>
      <c r="H163" s="91"/>
      <c r="I163" s="83"/>
      <c r="J163" s="83"/>
      <c r="K163" s="83"/>
      <c r="L163" s="83"/>
    </row>
    <row r="164" spans="1:12">
      <c r="A164" s="160">
        <v>161</v>
      </c>
      <c r="B164" s="147" t="s">
        <v>255</v>
      </c>
      <c r="C164" s="83" t="s">
        <v>535</v>
      </c>
      <c r="D164" s="90"/>
      <c r="E164" s="91"/>
      <c r="F164" s="91"/>
      <c r="G164" s="91"/>
      <c r="H164" s="91"/>
      <c r="I164" s="83"/>
      <c r="J164" s="83"/>
      <c r="K164" s="83"/>
      <c r="L164" s="83"/>
    </row>
    <row r="165" spans="1:12">
      <c r="A165" s="160">
        <v>162</v>
      </c>
      <c r="B165" s="147" t="s">
        <v>256</v>
      </c>
      <c r="C165" s="83" t="s">
        <v>536</v>
      </c>
      <c r="D165" s="90"/>
      <c r="E165" s="91"/>
      <c r="F165" s="91"/>
      <c r="G165" s="91"/>
      <c r="H165" s="91"/>
      <c r="I165" s="83"/>
      <c r="J165" s="83"/>
      <c r="K165" s="83"/>
      <c r="L165" s="83"/>
    </row>
    <row r="166" spans="1:12" ht="31.5">
      <c r="A166" s="160">
        <v>163</v>
      </c>
      <c r="B166" s="147" t="s">
        <v>257</v>
      </c>
      <c r="C166" s="58" t="s">
        <v>537</v>
      </c>
      <c r="D166" s="90"/>
      <c r="E166" s="91"/>
      <c r="F166" s="91"/>
      <c r="G166" s="91"/>
      <c r="H166" s="91"/>
      <c r="I166" s="83"/>
      <c r="J166" s="83"/>
      <c r="K166" s="83"/>
      <c r="L166" s="83"/>
    </row>
    <row r="167" spans="1:12">
      <c r="A167" s="160">
        <v>164</v>
      </c>
      <c r="B167" s="147" t="s">
        <v>240</v>
      </c>
      <c r="C167" s="83" t="s">
        <v>538</v>
      </c>
      <c r="D167" s="90"/>
      <c r="E167" s="91"/>
      <c r="F167" s="91"/>
      <c r="G167" s="91"/>
      <c r="H167" s="91"/>
      <c r="I167" s="83"/>
      <c r="J167" s="83"/>
      <c r="K167" s="83"/>
      <c r="L167" s="83"/>
    </row>
    <row r="168" spans="1:12">
      <c r="A168" s="160">
        <v>165</v>
      </c>
      <c r="B168" s="147" t="s">
        <v>258</v>
      </c>
      <c r="C168" s="83" t="s">
        <v>539</v>
      </c>
      <c r="D168" s="90"/>
      <c r="E168" s="91"/>
      <c r="F168" s="91"/>
      <c r="G168" s="91"/>
      <c r="H168" s="91"/>
      <c r="I168" s="83"/>
      <c r="J168" s="83"/>
      <c r="K168" s="83"/>
      <c r="L168" s="83"/>
    </row>
    <row r="169" spans="1:12">
      <c r="A169" s="160">
        <v>166</v>
      </c>
      <c r="B169" s="147" t="s">
        <v>259</v>
      </c>
      <c r="C169" s="58" t="s">
        <v>540</v>
      </c>
      <c r="D169" s="90"/>
      <c r="E169" s="91"/>
      <c r="F169" s="91"/>
      <c r="G169" s="91"/>
      <c r="H169" s="91"/>
      <c r="I169" s="83"/>
      <c r="J169" s="83"/>
      <c r="K169" s="83"/>
      <c r="L169" s="83"/>
    </row>
    <row r="170" spans="1:12">
      <c r="A170" s="160">
        <v>167</v>
      </c>
      <c r="B170" s="147" t="s">
        <v>260</v>
      </c>
      <c r="C170" s="58" t="s">
        <v>541</v>
      </c>
      <c r="D170" s="90"/>
      <c r="E170" s="91"/>
      <c r="F170" s="91"/>
      <c r="G170" s="91"/>
      <c r="H170" s="91"/>
      <c r="I170" s="83"/>
      <c r="J170" s="83"/>
      <c r="K170" s="83"/>
      <c r="L170" s="83"/>
    </row>
    <row r="171" spans="1:12">
      <c r="A171" s="160">
        <v>168</v>
      </c>
      <c r="B171" s="147" t="s">
        <v>266</v>
      </c>
      <c r="C171" s="85" t="s">
        <v>547</v>
      </c>
      <c r="D171" s="90"/>
      <c r="E171" s="91"/>
      <c r="F171" s="91"/>
      <c r="G171" s="91"/>
      <c r="H171" s="91"/>
      <c r="I171" s="83"/>
      <c r="J171" s="83"/>
      <c r="K171" s="83"/>
      <c r="L171" s="83"/>
    </row>
    <row r="172" spans="1:12">
      <c r="A172" s="160">
        <v>169</v>
      </c>
      <c r="B172" s="147" t="s">
        <v>267</v>
      </c>
      <c r="C172" s="85" t="s">
        <v>548</v>
      </c>
      <c r="D172" s="90"/>
      <c r="E172" s="91"/>
      <c r="F172" s="91"/>
      <c r="G172" s="91"/>
      <c r="H172" s="91"/>
      <c r="I172" s="83"/>
      <c r="J172" s="83"/>
      <c r="K172" s="83"/>
      <c r="L172" s="83"/>
    </row>
    <row r="173" spans="1:12">
      <c r="A173" s="160">
        <v>170</v>
      </c>
      <c r="B173" s="147" t="s">
        <v>261</v>
      </c>
      <c r="C173" s="58" t="s">
        <v>542</v>
      </c>
      <c r="D173" s="90"/>
      <c r="E173" s="91"/>
      <c r="F173" s="91"/>
      <c r="G173" s="91"/>
      <c r="H173" s="91"/>
      <c r="I173" s="83"/>
      <c r="J173" s="83"/>
      <c r="K173" s="83"/>
      <c r="L173" s="83"/>
    </row>
    <row r="174" spans="1:12">
      <c r="A174" s="160">
        <v>171</v>
      </c>
      <c r="B174" s="145" t="s">
        <v>193</v>
      </c>
      <c r="C174" s="83" t="s">
        <v>513</v>
      </c>
      <c r="D174" s="90"/>
      <c r="E174" s="91"/>
      <c r="F174" s="91"/>
      <c r="G174" s="91"/>
      <c r="H174" s="91"/>
      <c r="I174" s="83"/>
      <c r="J174" s="83"/>
      <c r="K174" s="83"/>
      <c r="L174" s="83"/>
    </row>
    <row r="175" spans="1:12">
      <c r="A175" s="160">
        <v>172</v>
      </c>
      <c r="B175" s="145" t="s">
        <v>194</v>
      </c>
      <c r="C175" s="83" t="s">
        <v>552</v>
      </c>
      <c r="D175" s="90"/>
      <c r="E175" s="91"/>
      <c r="F175" s="91"/>
      <c r="G175" s="91"/>
      <c r="H175" s="91"/>
      <c r="I175" s="83"/>
      <c r="J175" s="83"/>
      <c r="K175" s="83"/>
      <c r="L175" s="83"/>
    </row>
    <row r="176" spans="1:12">
      <c r="A176" s="160">
        <v>173</v>
      </c>
      <c r="B176" s="127" t="s">
        <v>1397</v>
      </c>
      <c r="C176" s="136" t="s">
        <v>1378</v>
      </c>
      <c r="D176" s="90"/>
      <c r="E176" s="91"/>
      <c r="F176" s="91"/>
      <c r="G176" s="91"/>
      <c r="H176" s="91"/>
      <c r="I176" s="83"/>
      <c r="J176" s="83"/>
      <c r="K176" s="83"/>
      <c r="L176" s="83"/>
    </row>
    <row r="177" spans="1:12">
      <c r="A177" s="160">
        <v>174</v>
      </c>
      <c r="B177" s="145" t="s">
        <v>195</v>
      </c>
      <c r="C177" s="133" t="s">
        <v>1396</v>
      </c>
      <c r="D177" s="90"/>
      <c r="E177" s="91"/>
      <c r="F177" s="91"/>
      <c r="G177" s="91"/>
      <c r="H177" s="91"/>
      <c r="I177" s="83"/>
      <c r="J177" s="83"/>
      <c r="K177" s="83"/>
      <c r="L177" s="83"/>
    </row>
    <row r="178" spans="1:12">
      <c r="A178" s="160">
        <v>175</v>
      </c>
      <c r="B178" s="145" t="s">
        <v>196</v>
      </c>
      <c r="C178" s="83" t="s">
        <v>553</v>
      </c>
      <c r="D178" s="90"/>
      <c r="E178" s="91"/>
      <c r="F178" s="91"/>
      <c r="G178" s="91"/>
      <c r="H178" s="91"/>
      <c r="I178" s="83"/>
      <c r="J178" s="83"/>
      <c r="K178" s="83"/>
      <c r="L178" s="83"/>
    </row>
    <row r="179" spans="1:12">
      <c r="A179" s="160">
        <v>176</v>
      </c>
      <c r="B179" s="145" t="s">
        <v>197</v>
      </c>
      <c r="C179" s="85" t="s">
        <v>554</v>
      </c>
      <c r="D179" s="90"/>
      <c r="E179" s="91"/>
      <c r="F179" s="91"/>
      <c r="G179" s="91"/>
      <c r="H179" s="91"/>
      <c r="I179" s="83"/>
      <c r="J179" s="83"/>
      <c r="K179" s="83"/>
      <c r="L179" s="83"/>
    </row>
    <row r="180" spans="1:12">
      <c r="A180" s="160">
        <v>177</v>
      </c>
      <c r="B180" s="145" t="s">
        <v>1377</v>
      </c>
      <c r="C180" s="128" t="s">
        <v>558</v>
      </c>
      <c r="D180" s="90"/>
      <c r="E180" s="91"/>
      <c r="F180" s="91"/>
      <c r="G180" s="91"/>
      <c r="H180" s="91"/>
      <c r="I180" s="83"/>
      <c r="J180" s="83"/>
      <c r="K180" s="83"/>
      <c r="L180" s="83"/>
    </row>
    <row r="181" spans="1:12">
      <c r="A181" s="160">
        <v>178</v>
      </c>
      <c r="B181" s="145" t="s">
        <v>198</v>
      </c>
      <c r="C181" s="83"/>
      <c r="D181" s="90"/>
      <c r="E181" s="91"/>
      <c r="F181" s="91"/>
      <c r="G181" s="91"/>
      <c r="H181" s="91"/>
      <c r="I181" s="83"/>
      <c r="J181" s="83"/>
      <c r="K181" s="83"/>
      <c r="L181" s="83"/>
    </row>
    <row r="182" spans="1:12">
      <c r="A182" s="160">
        <v>179</v>
      </c>
      <c r="B182" s="145" t="s">
        <v>199</v>
      </c>
      <c r="C182" s="83"/>
      <c r="D182" s="90"/>
      <c r="E182" s="91"/>
      <c r="F182" s="91"/>
      <c r="G182" s="91"/>
      <c r="H182" s="91"/>
      <c r="I182" s="83"/>
      <c r="J182" s="83"/>
      <c r="K182" s="83"/>
      <c r="L182" s="83"/>
    </row>
    <row r="183" spans="1:12">
      <c r="A183" s="160">
        <v>180</v>
      </c>
      <c r="B183" s="147" t="s">
        <v>291</v>
      </c>
      <c r="C183" s="85" t="s">
        <v>558</v>
      </c>
      <c r="D183" s="90"/>
      <c r="E183" s="91"/>
      <c r="F183" s="91"/>
      <c r="G183" s="91"/>
      <c r="H183" s="91"/>
      <c r="I183" s="83"/>
      <c r="J183" s="83"/>
      <c r="K183" s="83"/>
      <c r="L183" s="83"/>
    </row>
    <row r="184" spans="1:12" ht="45.75" customHeight="1">
      <c r="A184" s="160">
        <v>181</v>
      </c>
      <c r="B184" s="147" t="s">
        <v>283</v>
      </c>
      <c r="C184" s="58" t="s">
        <v>582</v>
      </c>
      <c r="D184" s="90"/>
      <c r="E184" s="91"/>
      <c r="F184" s="91"/>
      <c r="G184" s="91"/>
      <c r="H184" s="91"/>
      <c r="I184" s="83"/>
      <c r="J184" s="83"/>
      <c r="K184" s="83"/>
      <c r="L184" s="83"/>
    </row>
    <row r="185" spans="1:12">
      <c r="A185" s="160">
        <v>182</v>
      </c>
      <c r="B185" s="155" t="s">
        <v>1398</v>
      </c>
      <c r="C185" s="138" t="s">
        <v>1379</v>
      </c>
      <c r="D185" s="90"/>
      <c r="E185" s="91"/>
      <c r="F185" s="91"/>
      <c r="G185" s="91"/>
      <c r="H185" s="91"/>
      <c r="I185" s="83"/>
      <c r="J185" s="83"/>
      <c r="K185" s="83"/>
      <c r="L185" s="83"/>
    </row>
    <row r="186" spans="1:12">
      <c r="A186" s="160">
        <v>183</v>
      </c>
      <c r="B186" s="155" t="s">
        <v>1399</v>
      </c>
      <c r="C186" s="139" t="s">
        <v>1380</v>
      </c>
      <c r="D186" s="90"/>
      <c r="E186" s="91"/>
      <c r="F186" s="91"/>
      <c r="G186" s="91"/>
      <c r="H186" s="91"/>
      <c r="I186" s="83"/>
      <c r="J186" s="83"/>
      <c r="K186" s="83"/>
      <c r="L186" s="83"/>
    </row>
    <row r="187" spans="1:12">
      <c r="A187" s="160">
        <v>184</v>
      </c>
      <c r="B187" s="155" t="s">
        <v>1400</v>
      </c>
      <c r="C187" s="139" t="s">
        <v>1381</v>
      </c>
      <c r="D187" s="90"/>
      <c r="E187" s="91"/>
      <c r="F187" s="91"/>
      <c r="G187" s="91"/>
      <c r="H187" s="91"/>
      <c r="I187" s="83"/>
      <c r="J187" s="83"/>
      <c r="K187" s="83"/>
      <c r="L187" s="83"/>
    </row>
    <row r="188" spans="1:12">
      <c r="A188" s="160">
        <v>185</v>
      </c>
      <c r="B188" s="155" t="s">
        <v>1401</v>
      </c>
      <c r="C188" s="139" t="s">
        <v>1382</v>
      </c>
      <c r="D188" s="90"/>
      <c r="E188" s="91"/>
      <c r="F188" s="91"/>
      <c r="G188" s="91"/>
      <c r="H188" s="91"/>
      <c r="I188" s="83"/>
      <c r="J188" s="83"/>
      <c r="K188" s="83"/>
      <c r="L188" s="83"/>
    </row>
    <row r="189" spans="1:12">
      <c r="A189" s="160">
        <v>186</v>
      </c>
      <c r="B189" s="155" t="s">
        <v>1402</v>
      </c>
      <c r="C189" s="138" t="s">
        <v>1383</v>
      </c>
      <c r="D189" s="90"/>
      <c r="E189" s="91"/>
      <c r="F189" s="91"/>
      <c r="G189" s="91"/>
      <c r="H189" s="91"/>
      <c r="I189" s="83"/>
      <c r="J189" s="83"/>
      <c r="K189" s="83"/>
      <c r="L189" s="83"/>
    </row>
    <row r="190" spans="1:12" ht="31.5">
      <c r="A190" s="160">
        <v>187</v>
      </c>
      <c r="B190" s="155" t="s">
        <v>1403</v>
      </c>
      <c r="C190" s="135" t="s">
        <v>1384</v>
      </c>
      <c r="D190" s="90"/>
      <c r="E190" s="91"/>
      <c r="F190" s="91"/>
      <c r="G190" s="91"/>
      <c r="H190" s="91"/>
      <c r="I190" s="83"/>
      <c r="J190" s="83"/>
      <c r="K190" s="83"/>
      <c r="L190" s="83"/>
    </row>
    <row r="191" spans="1:12">
      <c r="A191" s="160">
        <v>188</v>
      </c>
      <c r="B191" s="152" t="s">
        <v>187</v>
      </c>
      <c r="C191" s="83"/>
      <c r="D191" s="90"/>
      <c r="E191" s="91"/>
      <c r="F191" s="91"/>
      <c r="G191" s="91"/>
      <c r="H191" s="91"/>
      <c r="I191" s="83"/>
      <c r="J191" s="83"/>
      <c r="K191" s="83"/>
      <c r="L191" s="83"/>
    </row>
    <row r="192" spans="1:12">
      <c r="A192" s="160">
        <v>189</v>
      </c>
      <c r="B192" s="147" t="s">
        <v>262</v>
      </c>
      <c r="C192" s="85" t="s">
        <v>543</v>
      </c>
      <c r="D192" s="90"/>
      <c r="E192" s="91"/>
      <c r="F192" s="91"/>
      <c r="G192" s="91"/>
      <c r="H192" s="91"/>
      <c r="I192" s="83"/>
      <c r="J192" s="83"/>
      <c r="K192" s="83"/>
      <c r="L192" s="83"/>
    </row>
    <row r="193" spans="1:12">
      <c r="A193" s="160">
        <v>190</v>
      </c>
      <c r="B193" s="147" t="s">
        <v>263</v>
      </c>
      <c r="C193" s="85" t="s">
        <v>544</v>
      </c>
      <c r="D193" s="90"/>
      <c r="E193" s="91"/>
      <c r="F193" s="91"/>
      <c r="G193" s="91"/>
      <c r="H193" s="91"/>
      <c r="I193" s="83"/>
      <c r="J193" s="83"/>
      <c r="K193" s="83"/>
      <c r="L193" s="83"/>
    </row>
    <row r="194" spans="1:12">
      <c r="A194" s="160">
        <v>191</v>
      </c>
      <c r="B194" s="147" t="s">
        <v>264</v>
      </c>
      <c r="C194" s="86" t="s">
        <v>545</v>
      </c>
      <c r="D194" s="90"/>
      <c r="E194" s="91"/>
      <c r="F194" s="91"/>
      <c r="G194" s="91"/>
      <c r="H194" s="91"/>
      <c r="I194" s="83"/>
      <c r="J194" s="83"/>
      <c r="K194" s="83"/>
      <c r="L194" s="83"/>
    </row>
    <row r="195" spans="1:12">
      <c r="A195" s="160">
        <v>192</v>
      </c>
      <c r="B195" s="147" t="s">
        <v>265</v>
      </c>
      <c r="C195" s="85" t="s">
        <v>546</v>
      </c>
      <c r="D195" s="90"/>
      <c r="E195" s="91"/>
      <c r="F195" s="91"/>
      <c r="G195" s="91"/>
      <c r="H195" s="91"/>
      <c r="I195" s="83"/>
      <c r="J195" s="83"/>
      <c r="K195" s="83"/>
      <c r="L195" s="83"/>
    </row>
    <row r="196" spans="1:12">
      <c r="A196" s="160">
        <v>193</v>
      </c>
      <c r="B196" s="147" t="s">
        <v>268</v>
      </c>
      <c r="C196" s="84" t="s">
        <v>549</v>
      </c>
      <c r="D196" s="90"/>
      <c r="E196" s="91"/>
      <c r="F196" s="91"/>
      <c r="G196" s="91"/>
      <c r="H196" s="91"/>
      <c r="I196" s="83"/>
      <c r="J196" s="83"/>
      <c r="K196" s="83"/>
      <c r="L196" s="83"/>
    </row>
    <row r="197" spans="1:12">
      <c r="A197" s="160">
        <v>194</v>
      </c>
      <c r="B197" s="147" t="s">
        <v>269</v>
      </c>
      <c r="C197" s="84" t="s">
        <v>550</v>
      </c>
      <c r="D197" s="90"/>
      <c r="E197" s="91"/>
      <c r="F197" s="91"/>
      <c r="G197" s="91"/>
      <c r="H197" s="91"/>
      <c r="I197" s="83"/>
      <c r="J197" s="83"/>
      <c r="K197" s="83"/>
      <c r="L197" s="83"/>
    </row>
    <row r="198" spans="1:12">
      <c r="A198" s="160">
        <v>195</v>
      </c>
      <c r="B198" s="147" t="s">
        <v>270</v>
      </c>
      <c r="C198" s="85" t="s">
        <v>551</v>
      </c>
      <c r="D198" s="90"/>
      <c r="E198" s="91"/>
      <c r="F198" s="91"/>
      <c r="G198" s="91"/>
      <c r="H198" s="91"/>
      <c r="I198" s="83"/>
      <c r="J198" s="83"/>
      <c r="K198" s="83"/>
      <c r="L198" s="83"/>
    </row>
    <row r="199" spans="1:12">
      <c r="A199" s="160">
        <v>196</v>
      </c>
      <c r="B199" s="147" t="s">
        <v>271</v>
      </c>
      <c r="C199" s="86" t="s">
        <v>555</v>
      </c>
      <c r="D199" s="90"/>
      <c r="E199" s="91"/>
      <c r="F199" s="91"/>
      <c r="G199" s="91"/>
      <c r="H199" s="91"/>
      <c r="I199" s="83"/>
      <c r="J199" s="83"/>
      <c r="K199" s="83"/>
      <c r="L199" s="83"/>
    </row>
    <row r="200" spans="1:12">
      <c r="A200" s="160">
        <v>197</v>
      </c>
      <c r="B200" s="147" t="s">
        <v>272</v>
      </c>
      <c r="C200" s="84" t="s">
        <v>556</v>
      </c>
      <c r="D200" s="90"/>
      <c r="E200" s="91"/>
      <c r="F200" s="91"/>
      <c r="G200" s="91"/>
      <c r="H200" s="91"/>
      <c r="I200" s="83"/>
      <c r="J200" s="83"/>
      <c r="K200" s="83"/>
      <c r="L200" s="83"/>
    </row>
    <row r="201" spans="1:12">
      <c r="A201" s="160">
        <v>198</v>
      </c>
      <c r="B201" s="145" t="s">
        <v>188</v>
      </c>
      <c r="C201" s="94" t="s">
        <v>557</v>
      </c>
      <c r="D201" s="90"/>
      <c r="E201" s="91"/>
      <c r="F201" s="91"/>
      <c r="G201" s="91"/>
      <c r="H201" s="91"/>
      <c r="I201" s="83"/>
      <c r="J201" s="83"/>
      <c r="K201" s="83"/>
      <c r="L201" s="83"/>
    </row>
    <row r="202" spans="1:12">
      <c r="A202" s="160">
        <v>199</v>
      </c>
      <c r="B202" s="147" t="s">
        <v>288</v>
      </c>
      <c r="C202" s="85" t="s">
        <v>740</v>
      </c>
      <c r="D202" s="90"/>
      <c r="E202" s="91"/>
      <c r="F202" s="91"/>
      <c r="G202" s="91"/>
      <c r="H202" s="91"/>
      <c r="I202" s="83"/>
      <c r="J202" s="83"/>
      <c r="K202" s="83"/>
      <c r="L202" s="83"/>
    </row>
    <row r="203" spans="1:12">
      <c r="A203" s="160">
        <v>200</v>
      </c>
      <c r="B203" s="147" t="s">
        <v>289</v>
      </c>
      <c r="C203" s="84" t="s">
        <v>559</v>
      </c>
      <c r="D203" s="90"/>
      <c r="E203" s="91"/>
      <c r="F203" s="91"/>
      <c r="G203" s="91"/>
      <c r="H203" s="91"/>
      <c r="I203" s="83"/>
      <c r="J203" s="83"/>
      <c r="K203" s="83"/>
      <c r="L203" s="83"/>
    </row>
    <row r="204" spans="1:12">
      <c r="A204" s="160">
        <v>201</v>
      </c>
      <c r="B204" s="156" t="s">
        <v>216</v>
      </c>
      <c r="C204" s="86" t="s">
        <v>560</v>
      </c>
      <c r="D204" s="90"/>
      <c r="E204" s="91"/>
      <c r="F204" s="91"/>
      <c r="G204" s="91"/>
      <c r="H204" s="91"/>
      <c r="I204" s="83"/>
      <c r="J204" s="83"/>
      <c r="K204" s="83"/>
      <c r="L204" s="83"/>
    </row>
    <row r="205" spans="1:12">
      <c r="A205" s="160">
        <v>202</v>
      </c>
      <c r="B205" s="147" t="s">
        <v>419</v>
      </c>
      <c r="C205" s="83" t="s">
        <v>561</v>
      </c>
      <c r="D205" s="90"/>
      <c r="E205" s="91"/>
      <c r="F205" s="91"/>
      <c r="G205" s="91"/>
      <c r="H205" s="91"/>
      <c r="I205" s="83"/>
      <c r="J205" s="83"/>
      <c r="K205" s="83"/>
      <c r="L205" s="83"/>
    </row>
    <row r="206" spans="1:12">
      <c r="A206" s="160">
        <v>203</v>
      </c>
      <c r="B206" s="147" t="s">
        <v>431</v>
      </c>
      <c r="C206" s="85" t="s">
        <v>562</v>
      </c>
      <c r="D206" s="90"/>
      <c r="E206" s="91"/>
      <c r="F206" s="91"/>
      <c r="G206" s="91"/>
      <c r="H206" s="91"/>
      <c r="I206" s="83"/>
      <c r="J206" s="83"/>
      <c r="K206" s="83"/>
      <c r="L206" s="83"/>
    </row>
    <row r="207" spans="1:12">
      <c r="A207" s="160">
        <v>204</v>
      </c>
      <c r="B207" s="147" t="s">
        <v>432</v>
      </c>
      <c r="C207" s="84" t="s">
        <v>563</v>
      </c>
      <c r="D207" s="90"/>
      <c r="E207" s="91"/>
      <c r="F207" s="91"/>
      <c r="G207" s="91"/>
      <c r="H207" s="91"/>
      <c r="I207" s="83"/>
      <c r="J207" s="83"/>
      <c r="K207" s="83"/>
      <c r="L207" s="83"/>
    </row>
    <row r="208" spans="1:12" ht="60" customHeight="1">
      <c r="A208" s="160">
        <v>205</v>
      </c>
      <c r="B208" s="147" t="s">
        <v>284</v>
      </c>
      <c r="C208" s="58" t="s">
        <v>584</v>
      </c>
      <c r="D208" s="90"/>
      <c r="E208" s="91"/>
      <c r="F208" s="91"/>
      <c r="G208" s="91"/>
      <c r="H208" s="91"/>
      <c r="I208" s="83"/>
      <c r="J208" s="83"/>
      <c r="K208" s="83"/>
      <c r="L208" s="83"/>
    </row>
    <row r="209" spans="1:12" ht="33" customHeight="1">
      <c r="A209" s="160">
        <v>206</v>
      </c>
      <c r="B209" s="147" t="s">
        <v>285</v>
      </c>
      <c r="C209" s="58" t="s">
        <v>585</v>
      </c>
      <c r="D209" s="90"/>
      <c r="E209" s="91"/>
      <c r="F209" s="91"/>
      <c r="G209" s="91"/>
      <c r="H209" s="91"/>
      <c r="I209" s="83"/>
      <c r="J209" s="83"/>
      <c r="K209" s="83"/>
      <c r="L209" s="83"/>
    </row>
    <row r="210" spans="1:12" ht="31.5">
      <c r="A210" s="160">
        <v>207</v>
      </c>
      <c r="B210" s="147" t="s">
        <v>286</v>
      </c>
      <c r="C210" s="58" t="s">
        <v>586</v>
      </c>
      <c r="D210" s="90"/>
      <c r="E210" s="91"/>
      <c r="F210" s="91"/>
      <c r="G210" s="91"/>
      <c r="H210" s="91"/>
      <c r="I210" s="83"/>
      <c r="J210" s="83"/>
      <c r="K210" s="83"/>
      <c r="L210" s="83"/>
    </row>
    <row r="211" spans="1:12" ht="27" customHeight="1">
      <c r="A211" s="160">
        <v>208</v>
      </c>
      <c r="B211" s="147" t="s">
        <v>289</v>
      </c>
      <c r="C211" s="58" t="s">
        <v>588</v>
      </c>
      <c r="D211" s="90"/>
      <c r="E211" s="91"/>
      <c r="F211" s="91"/>
      <c r="G211" s="91"/>
      <c r="H211" s="91"/>
      <c r="I211" s="83"/>
      <c r="J211" s="83"/>
      <c r="K211" s="83"/>
      <c r="L211" s="83"/>
    </row>
    <row r="212" spans="1:12" ht="31.5">
      <c r="A212" s="160">
        <v>209</v>
      </c>
      <c r="B212" s="147" t="s">
        <v>290</v>
      </c>
      <c r="C212" s="58" t="s">
        <v>589</v>
      </c>
      <c r="D212" s="90"/>
      <c r="E212" s="91"/>
      <c r="F212" s="91"/>
      <c r="G212" s="91"/>
      <c r="H212" s="91"/>
      <c r="I212" s="83"/>
      <c r="J212" s="83"/>
      <c r="K212" s="83"/>
      <c r="L212" s="83"/>
    </row>
    <row r="213" spans="1:12" ht="78.75">
      <c r="A213" s="160">
        <v>210</v>
      </c>
      <c r="B213" s="147" t="s">
        <v>292</v>
      </c>
      <c r="C213" s="58" t="s">
        <v>603</v>
      </c>
      <c r="D213" s="90"/>
      <c r="E213" s="91"/>
      <c r="F213" s="91"/>
      <c r="G213" s="91"/>
      <c r="H213" s="91"/>
      <c r="I213" s="83"/>
      <c r="J213" s="83"/>
      <c r="K213" s="83"/>
      <c r="L213" s="83"/>
    </row>
    <row r="214" spans="1:12">
      <c r="A214" s="160">
        <v>211</v>
      </c>
      <c r="B214" s="147" t="s">
        <v>293</v>
      </c>
      <c r="C214" s="58" t="s">
        <v>590</v>
      </c>
      <c r="D214" s="90"/>
      <c r="E214" s="91"/>
      <c r="F214" s="91"/>
      <c r="G214" s="91"/>
      <c r="H214" s="91"/>
      <c r="I214" s="83"/>
      <c r="J214" s="83"/>
      <c r="K214" s="83"/>
      <c r="L214" s="83"/>
    </row>
    <row r="215" spans="1:12" ht="47.25">
      <c r="A215" s="160">
        <v>212</v>
      </c>
      <c r="B215" s="147" t="s">
        <v>294</v>
      </c>
      <c r="C215" s="58" t="s">
        <v>453</v>
      </c>
      <c r="D215" s="90"/>
      <c r="E215" s="91"/>
      <c r="F215" s="91"/>
      <c r="G215" s="91"/>
      <c r="H215" s="91"/>
      <c r="I215" s="83"/>
      <c r="J215" s="83"/>
      <c r="K215" s="83"/>
      <c r="L215" s="83"/>
    </row>
    <row r="216" spans="1:12" s="69" customFormat="1" ht="31.5">
      <c r="A216" s="160">
        <v>213</v>
      </c>
      <c r="B216" s="150" t="s">
        <v>406</v>
      </c>
      <c r="C216" s="58" t="s">
        <v>570</v>
      </c>
      <c r="D216" s="122"/>
      <c r="E216" s="123"/>
      <c r="F216" s="123"/>
      <c r="G216" s="123"/>
      <c r="H216" s="124"/>
      <c r="I216" s="121"/>
      <c r="J216" s="125"/>
      <c r="K216" s="123"/>
      <c r="L216" s="123"/>
    </row>
    <row r="217" spans="1:12">
      <c r="A217" s="160">
        <v>214</v>
      </c>
      <c r="B217" s="157" t="s">
        <v>295</v>
      </c>
      <c r="C217" s="83" t="s">
        <v>591</v>
      </c>
      <c r="D217" s="90"/>
      <c r="E217" s="91"/>
      <c r="F217" s="91"/>
      <c r="G217" s="91"/>
      <c r="H217" s="91"/>
      <c r="I217" s="83"/>
      <c r="J217" s="83"/>
      <c r="K217" s="83"/>
      <c r="L217" s="83"/>
    </row>
    <row r="218" spans="1:12" ht="37.5" customHeight="1">
      <c r="A218" s="160">
        <v>215</v>
      </c>
      <c r="B218" s="157" t="s">
        <v>296</v>
      </c>
      <c r="C218" s="83" t="s">
        <v>592</v>
      </c>
      <c r="D218" s="90"/>
      <c r="E218" s="91"/>
      <c r="F218" s="91"/>
      <c r="G218" s="91"/>
      <c r="H218" s="91"/>
      <c r="I218" s="83"/>
      <c r="J218" s="83"/>
      <c r="K218" s="83"/>
      <c r="L218" s="83"/>
    </row>
    <row r="219" spans="1:12" ht="31.5">
      <c r="A219" s="160">
        <v>216</v>
      </c>
      <c r="B219" s="157" t="s">
        <v>297</v>
      </c>
      <c r="C219" s="87" t="s">
        <v>742</v>
      </c>
      <c r="D219" s="90"/>
      <c r="E219" s="91"/>
      <c r="F219" s="91"/>
      <c r="G219" s="91"/>
      <c r="H219" s="91"/>
      <c r="I219" s="83"/>
      <c r="J219" s="83"/>
      <c r="K219" s="83"/>
      <c r="L219" s="83"/>
    </row>
    <row r="220" spans="1:12">
      <c r="A220" s="160">
        <v>217</v>
      </c>
      <c r="B220" s="147" t="s">
        <v>298</v>
      </c>
      <c r="C220" s="64" t="s">
        <v>593</v>
      </c>
      <c r="D220" s="90"/>
      <c r="E220" s="91"/>
      <c r="F220" s="91"/>
      <c r="G220" s="91"/>
      <c r="H220" s="91"/>
      <c r="I220" s="83"/>
      <c r="J220" s="83"/>
      <c r="K220" s="83"/>
      <c r="L220" s="83"/>
    </row>
    <row r="221" spans="1:12">
      <c r="A221" s="160">
        <v>218</v>
      </c>
      <c r="B221" s="147" t="s">
        <v>299</v>
      </c>
      <c r="C221" s="88" t="s">
        <v>594</v>
      </c>
      <c r="D221" s="90"/>
      <c r="E221" s="91"/>
      <c r="F221" s="91"/>
      <c r="G221" s="91"/>
      <c r="H221" s="91"/>
      <c r="I221" s="83"/>
      <c r="J221" s="83"/>
      <c r="K221" s="83"/>
      <c r="L221" s="83"/>
    </row>
    <row r="222" spans="1:12">
      <c r="A222" s="160">
        <v>219</v>
      </c>
      <c r="B222" s="147" t="s">
        <v>300</v>
      </c>
      <c r="C222" s="89" t="s">
        <v>595</v>
      </c>
      <c r="D222" s="90"/>
      <c r="E222" s="91"/>
      <c r="F222" s="91"/>
      <c r="G222" s="91"/>
      <c r="H222" s="91"/>
      <c r="I222" s="83"/>
      <c r="J222" s="83"/>
      <c r="K222" s="83"/>
      <c r="L222" s="83"/>
    </row>
    <row r="223" spans="1:12">
      <c r="A223" s="160">
        <v>220</v>
      </c>
      <c r="B223" s="147" t="s">
        <v>301</v>
      </c>
      <c r="C223" s="88" t="s">
        <v>1404</v>
      </c>
      <c r="D223" s="90"/>
      <c r="E223" s="91"/>
      <c r="F223" s="91"/>
      <c r="G223" s="91"/>
      <c r="H223" s="91"/>
      <c r="I223" s="83"/>
      <c r="J223" s="83"/>
      <c r="K223" s="83"/>
      <c r="L223" s="83"/>
    </row>
    <row r="224" spans="1:12">
      <c r="A224" s="160">
        <v>221</v>
      </c>
      <c r="B224" s="147" t="s">
        <v>302</v>
      </c>
      <c r="C224" s="88" t="s">
        <v>596</v>
      </c>
      <c r="D224" s="90"/>
      <c r="E224" s="91"/>
      <c r="F224" s="91"/>
      <c r="G224" s="91"/>
      <c r="H224" s="91"/>
      <c r="I224" s="83"/>
      <c r="J224" s="83"/>
      <c r="K224" s="83"/>
      <c r="L224" s="83"/>
    </row>
    <row r="225" spans="1:12">
      <c r="A225" s="160">
        <v>222</v>
      </c>
      <c r="B225" s="147" t="s">
        <v>303</v>
      </c>
      <c r="C225" s="88" t="s">
        <v>743</v>
      </c>
      <c r="D225" s="90"/>
      <c r="E225" s="91"/>
      <c r="F225" s="91"/>
      <c r="G225" s="91"/>
      <c r="H225" s="91"/>
      <c r="I225" s="83"/>
      <c r="J225" s="83"/>
      <c r="K225" s="83"/>
      <c r="L225" s="83"/>
    </row>
    <row r="226" spans="1:12">
      <c r="A226" s="160">
        <v>223</v>
      </c>
      <c r="B226" s="147" t="s">
        <v>304</v>
      </c>
      <c r="C226" s="88" t="s">
        <v>597</v>
      </c>
      <c r="D226" s="90"/>
      <c r="E226" s="91"/>
      <c r="F226" s="91"/>
      <c r="G226" s="91"/>
      <c r="H226" s="91"/>
      <c r="I226" s="83"/>
      <c r="J226" s="83"/>
      <c r="K226" s="83"/>
      <c r="L226" s="83"/>
    </row>
    <row r="227" spans="1:12">
      <c r="A227" s="160">
        <v>224</v>
      </c>
      <c r="B227" s="147" t="s">
        <v>305</v>
      </c>
      <c r="C227" s="88" t="s">
        <v>598</v>
      </c>
      <c r="D227" s="90"/>
      <c r="E227" s="91"/>
      <c r="F227" s="91"/>
      <c r="G227" s="91"/>
      <c r="H227" s="91"/>
      <c r="I227" s="83"/>
      <c r="J227" s="83"/>
      <c r="K227" s="83"/>
      <c r="L227" s="83"/>
    </row>
    <row r="228" spans="1:12" ht="31.5">
      <c r="A228" s="160">
        <v>225</v>
      </c>
      <c r="B228" s="147" t="s">
        <v>306</v>
      </c>
      <c r="C228" s="64" t="s">
        <v>599</v>
      </c>
      <c r="D228" s="90"/>
      <c r="E228" s="91"/>
      <c r="F228" s="91"/>
      <c r="G228" s="91"/>
      <c r="H228" s="91"/>
      <c r="I228" s="83"/>
      <c r="J228" s="83"/>
      <c r="K228" s="83"/>
      <c r="L228" s="83"/>
    </row>
    <row r="229" spans="1:12">
      <c r="A229" s="160">
        <v>226</v>
      </c>
      <c r="B229" s="147" t="s">
        <v>307</v>
      </c>
      <c r="C229" s="83" t="s">
        <v>600</v>
      </c>
      <c r="D229" s="90"/>
      <c r="E229" s="91"/>
      <c r="F229" s="91"/>
      <c r="G229" s="91"/>
      <c r="H229" s="91"/>
      <c r="I229" s="83"/>
      <c r="J229" s="83"/>
      <c r="K229" s="83"/>
      <c r="L229" s="83"/>
    </row>
    <row r="230" spans="1:12">
      <c r="A230" s="160">
        <v>227</v>
      </c>
      <c r="B230" s="147" t="s">
        <v>308</v>
      </c>
      <c r="C230" s="86" t="s">
        <v>604</v>
      </c>
      <c r="D230" s="90"/>
      <c r="E230" s="91"/>
      <c r="F230" s="91"/>
      <c r="G230" s="91"/>
      <c r="H230" s="91"/>
      <c r="I230" s="83"/>
      <c r="J230" s="83"/>
      <c r="K230" s="83"/>
      <c r="L230" s="83"/>
    </row>
    <row r="231" spans="1:12">
      <c r="A231" s="160">
        <v>228</v>
      </c>
      <c r="B231" s="147" t="s">
        <v>309</v>
      </c>
      <c r="C231" s="88" t="s">
        <v>605</v>
      </c>
      <c r="D231" s="90"/>
      <c r="E231" s="91"/>
      <c r="F231" s="91"/>
      <c r="G231" s="91"/>
      <c r="H231" s="91"/>
      <c r="I231" s="83"/>
      <c r="J231" s="83"/>
      <c r="K231" s="83"/>
      <c r="L231" s="83"/>
    </row>
    <row r="232" spans="1:12">
      <c r="A232" s="160">
        <v>229</v>
      </c>
      <c r="B232" s="147" t="s">
        <v>310</v>
      </c>
      <c r="C232" s="85" t="s">
        <v>606</v>
      </c>
      <c r="D232" s="90"/>
      <c r="E232" s="91"/>
      <c r="F232" s="91"/>
      <c r="G232" s="91"/>
      <c r="H232" s="91"/>
      <c r="I232" s="83"/>
      <c r="J232" s="83"/>
      <c r="K232" s="83"/>
      <c r="L232" s="83"/>
    </row>
    <row r="233" spans="1:12">
      <c r="A233" s="160">
        <v>230</v>
      </c>
      <c r="B233" s="147" t="s">
        <v>311</v>
      </c>
      <c r="C233" s="85" t="s">
        <v>607</v>
      </c>
      <c r="D233" s="90"/>
      <c r="E233" s="91"/>
      <c r="F233" s="91"/>
      <c r="G233" s="91"/>
      <c r="H233" s="91"/>
      <c r="I233" s="83"/>
      <c r="J233" s="83"/>
      <c r="K233" s="83"/>
      <c r="L233" s="83"/>
    </row>
    <row r="234" spans="1:12">
      <c r="A234" s="160">
        <v>231</v>
      </c>
      <c r="B234" s="147" t="s">
        <v>312</v>
      </c>
      <c r="C234" s="85" t="s">
        <v>608</v>
      </c>
      <c r="D234" s="90"/>
      <c r="E234" s="91"/>
      <c r="F234" s="91"/>
      <c r="G234" s="91"/>
      <c r="H234" s="91"/>
      <c r="I234" s="83"/>
      <c r="J234" s="83"/>
      <c r="K234" s="83"/>
      <c r="L234" s="83"/>
    </row>
    <row r="235" spans="1:12">
      <c r="A235" s="160">
        <v>232</v>
      </c>
      <c r="B235" s="147" t="s">
        <v>313</v>
      </c>
      <c r="C235" s="89" t="s">
        <v>609</v>
      </c>
      <c r="D235" s="90"/>
      <c r="E235" s="91"/>
      <c r="F235" s="91"/>
      <c r="G235" s="91"/>
      <c r="H235" s="91"/>
      <c r="I235" s="83"/>
      <c r="J235" s="83"/>
      <c r="K235" s="83"/>
      <c r="L235" s="83"/>
    </row>
    <row r="236" spans="1:12">
      <c r="A236" s="160">
        <v>233</v>
      </c>
      <c r="B236" s="147" t="s">
        <v>314</v>
      </c>
      <c r="C236" s="85" t="s">
        <v>610</v>
      </c>
      <c r="D236" s="90"/>
      <c r="E236" s="91"/>
      <c r="F236" s="91"/>
      <c r="G236" s="91"/>
      <c r="H236" s="91"/>
      <c r="I236" s="83"/>
      <c r="J236" s="83"/>
      <c r="K236" s="83"/>
      <c r="L236" s="83"/>
    </row>
    <row r="237" spans="1:12">
      <c r="A237" s="160">
        <v>234</v>
      </c>
      <c r="B237" s="147" t="s">
        <v>315</v>
      </c>
      <c r="C237" s="85" t="s">
        <v>611</v>
      </c>
      <c r="D237" s="90"/>
      <c r="E237" s="91"/>
      <c r="F237" s="91"/>
      <c r="G237" s="91"/>
      <c r="H237" s="91"/>
      <c r="I237" s="83"/>
      <c r="J237" s="83"/>
      <c r="K237" s="83"/>
      <c r="L237" s="83"/>
    </row>
    <row r="238" spans="1:12">
      <c r="A238" s="160">
        <v>235</v>
      </c>
      <c r="B238" s="147" t="s">
        <v>316</v>
      </c>
      <c r="C238" s="88" t="s">
        <v>612</v>
      </c>
      <c r="D238" s="90"/>
      <c r="E238" s="91"/>
      <c r="F238" s="91"/>
      <c r="G238" s="91"/>
      <c r="H238" s="91"/>
      <c r="I238" s="83"/>
      <c r="J238" s="83"/>
      <c r="K238" s="83"/>
      <c r="L238" s="83"/>
    </row>
    <row r="239" spans="1:12">
      <c r="A239" s="160">
        <v>236</v>
      </c>
      <c r="B239" s="147" t="s">
        <v>317</v>
      </c>
      <c r="C239" s="85" t="s">
        <v>741</v>
      </c>
      <c r="D239" s="90"/>
      <c r="E239" s="91"/>
      <c r="F239" s="91"/>
      <c r="G239" s="91"/>
      <c r="H239" s="91"/>
      <c r="I239" s="83"/>
      <c r="J239" s="83"/>
      <c r="K239" s="83"/>
      <c r="L239" s="83"/>
    </row>
    <row r="240" spans="1:12">
      <c r="A240" s="160">
        <v>237</v>
      </c>
      <c r="B240" s="147" t="s">
        <v>318</v>
      </c>
      <c r="C240" s="85" t="s">
        <v>613</v>
      </c>
      <c r="D240" s="90"/>
      <c r="E240" s="91"/>
      <c r="F240" s="91"/>
      <c r="G240" s="91"/>
      <c r="H240" s="91"/>
      <c r="I240" s="83"/>
      <c r="J240" s="83"/>
      <c r="K240" s="83"/>
      <c r="L240" s="83"/>
    </row>
    <row r="241" spans="1:12">
      <c r="A241" s="160">
        <v>238</v>
      </c>
      <c r="B241" s="147" t="s">
        <v>319</v>
      </c>
      <c r="C241" s="86" t="s">
        <v>614</v>
      </c>
      <c r="D241" s="90"/>
      <c r="E241" s="91"/>
      <c r="F241" s="91"/>
      <c r="G241" s="91"/>
      <c r="H241" s="91"/>
      <c r="I241" s="83"/>
      <c r="J241" s="83"/>
      <c r="K241" s="83"/>
      <c r="L241" s="83"/>
    </row>
    <row r="242" spans="1:12">
      <c r="A242" s="160">
        <v>239</v>
      </c>
      <c r="B242" s="147" t="s">
        <v>320</v>
      </c>
      <c r="C242" s="85" t="s">
        <v>615</v>
      </c>
      <c r="D242" s="90"/>
      <c r="E242" s="91"/>
      <c r="F242" s="91"/>
      <c r="G242" s="91"/>
      <c r="H242" s="91"/>
      <c r="I242" s="83"/>
      <c r="J242" s="83"/>
      <c r="K242" s="83"/>
      <c r="L242" s="83"/>
    </row>
    <row r="243" spans="1:12">
      <c r="A243" s="160">
        <v>240</v>
      </c>
      <c r="B243" s="147" t="s">
        <v>321</v>
      </c>
      <c r="C243" s="85" t="s">
        <v>616</v>
      </c>
      <c r="D243" s="90"/>
      <c r="E243" s="91"/>
      <c r="F243" s="91"/>
      <c r="G243" s="91"/>
      <c r="H243" s="91"/>
      <c r="I243" s="83"/>
      <c r="J243" s="83"/>
      <c r="K243" s="83"/>
      <c r="L243" s="83"/>
    </row>
    <row r="244" spans="1:12">
      <c r="A244" s="160">
        <v>241</v>
      </c>
      <c r="B244" s="147" t="s">
        <v>322</v>
      </c>
      <c r="C244" s="85" t="s">
        <v>617</v>
      </c>
      <c r="D244" s="90"/>
      <c r="E244" s="91"/>
      <c r="F244" s="91"/>
      <c r="G244" s="91"/>
      <c r="H244" s="91"/>
      <c r="I244" s="83"/>
      <c r="J244" s="83"/>
      <c r="K244" s="83"/>
      <c r="L244" s="83"/>
    </row>
    <row r="245" spans="1:12">
      <c r="A245" s="160">
        <v>242</v>
      </c>
      <c r="B245" s="147" t="s">
        <v>323</v>
      </c>
      <c r="C245" s="85" t="s">
        <v>618</v>
      </c>
      <c r="D245" s="90"/>
      <c r="E245" s="91"/>
      <c r="F245" s="91"/>
      <c r="G245" s="91"/>
      <c r="H245" s="91"/>
      <c r="I245" s="83"/>
      <c r="J245" s="83"/>
      <c r="K245" s="83"/>
      <c r="L245" s="83"/>
    </row>
    <row r="246" spans="1:12">
      <c r="A246" s="160">
        <v>243</v>
      </c>
      <c r="B246" s="147" t="s">
        <v>324</v>
      </c>
      <c r="C246" s="86" t="s">
        <v>619</v>
      </c>
      <c r="D246" s="90"/>
      <c r="E246" s="91"/>
      <c r="F246" s="91"/>
      <c r="G246" s="91"/>
      <c r="H246" s="91"/>
      <c r="I246" s="83"/>
      <c r="J246" s="83"/>
      <c r="K246" s="83"/>
      <c r="L246" s="83"/>
    </row>
    <row r="247" spans="1:12">
      <c r="A247" s="160">
        <v>244</v>
      </c>
      <c r="B247" s="147" t="s">
        <v>325</v>
      </c>
      <c r="C247" s="85" t="s">
        <v>620</v>
      </c>
      <c r="D247" s="90"/>
      <c r="E247" s="91"/>
      <c r="F247" s="91"/>
      <c r="G247" s="91"/>
      <c r="H247" s="91"/>
      <c r="I247" s="83"/>
      <c r="J247" s="83"/>
      <c r="K247" s="83"/>
      <c r="L247" s="83"/>
    </row>
    <row r="248" spans="1:12">
      <c r="A248" s="160">
        <v>245</v>
      </c>
      <c r="B248" s="147" t="s">
        <v>326</v>
      </c>
      <c r="C248" s="86" t="s">
        <v>621</v>
      </c>
      <c r="D248" s="90"/>
      <c r="E248" s="91"/>
      <c r="F248" s="91"/>
      <c r="G248" s="91"/>
      <c r="H248" s="91"/>
      <c r="I248" s="83"/>
      <c r="J248" s="83"/>
      <c r="K248" s="83"/>
      <c r="L248" s="83"/>
    </row>
    <row r="249" spans="1:12">
      <c r="A249" s="160">
        <v>246</v>
      </c>
      <c r="B249" s="147" t="s">
        <v>327</v>
      </c>
      <c r="C249" s="92" t="s">
        <v>622</v>
      </c>
      <c r="D249" s="90"/>
      <c r="E249" s="91"/>
      <c r="F249" s="91"/>
      <c r="G249" s="91"/>
      <c r="H249" s="91"/>
      <c r="I249" s="83"/>
      <c r="J249" s="83"/>
      <c r="K249" s="83"/>
      <c r="L249" s="83"/>
    </row>
    <row r="250" spans="1:12">
      <c r="A250" s="160">
        <v>247</v>
      </c>
      <c r="B250" s="147" t="s">
        <v>328</v>
      </c>
      <c r="C250" s="84" t="s">
        <v>623</v>
      </c>
      <c r="D250" s="90"/>
      <c r="E250" s="91"/>
      <c r="F250" s="91"/>
      <c r="G250" s="91"/>
      <c r="H250" s="91"/>
      <c r="I250" s="83"/>
      <c r="J250" s="83"/>
      <c r="K250" s="83"/>
      <c r="L250" s="83"/>
    </row>
    <row r="251" spans="1:12" ht="31.5">
      <c r="A251" s="160">
        <v>248</v>
      </c>
      <c r="B251" s="147" t="s">
        <v>329</v>
      </c>
      <c r="C251" s="84" t="s">
        <v>624</v>
      </c>
      <c r="D251" s="90"/>
      <c r="E251" s="91"/>
      <c r="F251" s="91"/>
      <c r="G251" s="91"/>
      <c r="H251" s="91"/>
      <c r="I251" s="83"/>
      <c r="J251" s="83"/>
      <c r="K251" s="83"/>
      <c r="L251" s="83"/>
    </row>
    <row r="252" spans="1:12">
      <c r="A252" s="160">
        <v>249</v>
      </c>
      <c r="B252" s="147" t="s">
        <v>330</v>
      </c>
      <c r="C252" s="85" t="s">
        <v>625</v>
      </c>
      <c r="D252" s="90"/>
      <c r="E252" s="91"/>
      <c r="F252" s="91"/>
      <c r="G252" s="91"/>
      <c r="H252" s="91"/>
      <c r="I252" s="83"/>
      <c r="J252" s="83"/>
      <c r="K252" s="83"/>
      <c r="L252" s="83"/>
    </row>
    <row r="253" spans="1:12">
      <c r="A253" s="160">
        <v>250</v>
      </c>
      <c r="B253" s="148" t="s">
        <v>331</v>
      </c>
      <c r="C253" s="85" t="s">
        <v>626</v>
      </c>
      <c r="D253" s="90"/>
      <c r="E253" s="91"/>
      <c r="F253" s="91"/>
      <c r="G253" s="91"/>
      <c r="H253" s="91"/>
      <c r="I253" s="83"/>
      <c r="J253" s="83"/>
      <c r="K253" s="83"/>
      <c r="L253" s="83"/>
    </row>
    <row r="254" spans="1:12" ht="31.5">
      <c r="A254" s="160">
        <v>251</v>
      </c>
      <c r="B254" s="148" t="s">
        <v>332</v>
      </c>
      <c r="C254" s="92" t="s">
        <v>627</v>
      </c>
      <c r="D254" s="90"/>
      <c r="E254" s="91"/>
      <c r="F254" s="91"/>
      <c r="G254" s="91"/>
      <c r="H254" s="91"/>
      <c r="I254" s="83"/>
      <c r="J254" s="83"/>
      <c r="K254" s="83"/>
      <c r="L254" s="83"/>
    </row>
    <row r="255" spans="1:12" ht="31.5">
      <c r="A255" s="160">
        <v>252</v>
      </c>
      <c r="B255" s="148" t="s">
        <v>333</v>
      </c>
      <c r="C255" s="92" t="s">
        <v>628</v>
      </c>
      <c r="D255" s="90"/>
      <c r="E255" s="91"/>
      <c r="F255" s="91"/>
      <c r="G255" s="91"/>
      <c r="H255" s="91"/>
      <c r="I255" s="83"/>
      <c r="J255" s="83"/>
      <c r="K255" s="83"/>
      <c r="L255" s="83"/>
    </row>
    <row r="256" spans="1:12" ht="31.5">
      <c r="A256" s="160">
        <v>253</v>
      </c>
      <c r="B256" s="148" t="s">
        <v>334</v>
      </c>
      <c r="C256" s="92" t="s">
        <v>629</v>
      </c>
      <c r="D256" s="90"/>
      <c r="E256" s="91"/>
      <c r="F256" s="91"/>
      <c r="G256" s="91"/>
      <c r="H256" s="91"/>
      <c r="I256" s="83"/>
      <c r="J256" s="83"/>
      <c r="K256" s="83"/>
      <c r="L256" s="83"/>
    </row>
    <row r="257" spans="1:12">
      <c r="A257" s="160">
        <v>254</v>
      </c>
      <c r="B257" s="148" t="s">
        <v>335</v>
      </c>
      <c r="C257" s="92" t="s">
        <v>630</v>
      </c>
      <c r="D257" s="90"/>
      <c r="E257" s="91"/>
      <c r="F257" s="91"/>
      <c r="G257" s="91"/>
      <c r="H257" s="91"/>
      <c r="I257" s="83"/>
      <c r="J257" s="83"/>
      <c r="K257" s="83"/>
      <c r="L257" s="83"/>
    </row>
    <row r="258" spans="1:12">
      <c r="A258" s="160">
        <v>255</v>
      </c>
      <c r="B258" s="148" t="s">
        <v>336</v>
      </c>
      <c r="C258" s="84" t="s">
        <v>631</v>
      </c>
      <c r="D258" s="90"/>
      <c r="E258" s="91"/>
      <c r="F258" s="91"/>
      <c r="G258" s="91"/>
      <c r="H258" s="91"/>
      <c r="I258" s="83"/>
      <c r="J258" s="83"/>
      <c r="K258" s="83"/>
      <c r="L258" s="83"/>
    </row>
    <row r="259" spans="1:12" ht="31.5">
      <c r="A259" s="160">
        <v>256</v>
      </c>
      <c r="B259" s="148" t="s">
        <v>337</v>
      </c>
      <c r="C259" s="84" t="s">
        <v>632</v>
      </c>
      <c r="D259" s="90"/>
      <c r="E259" s="91"/>
      <c r="F259" s="91"/>
      <c r="G259" s="91"/>
      <c r="H259" s="91"/>
      <c r="I259" s="83"/>
      <c r="J259" s="83"/>
      <c r="K259" s="83"/>
      <c r="L259" s="83"/>
    </row>
    <row r="260" spans="1:12">
      <c r="A260" s="160">
        <v>257</v>
      </c>
      <c r="B260" s="148" t="s">
        <v>338</v>
      </c>
      <c r="C260" s="84" t="s">
        <v>633</v>
      </c>
      <c r="D260" s="90"/>
      <c r="E260" s="91"/>
      <c r="F260" s="91"/>
      <c r="G260" s="91"/>
      <c r="H260" s="91"/>
      <c r="I260" s="83"/>
      <c r="J260" s="83"/>
      <c r="K260" s="83"/>
      <c r="L260" s="83"/>
    </row>
    <row r="261" spans="1:12" ht="31.5">
      <c r="A261" s="160">
        <v>258</v>
      </c>
      <c r="B261" s="148" t="s">
        <v>339</v>
      </c>
      <c r="C261" s="92" t="s">
        <v>634</v>
      </c>
      <c r="D261" s="90"/>
      <c r="E261" s="91"/>
      <c r="F261" s="91"/>
      <c r="G261" s="91"/>
      <c r="H261" s="91"/>
      <c r="I261" s="83"/>
      <c r="J261" s="83"/>
      <c r="K261" s="83"/>
      <c r="L261" s="83"/>
    </row>
    <row r="262" spans="1:12" ht="31.5">
      <c r="A262" s="160">
        <v>259</v>
      </c>
      <c r="B262" s="148" t="s">
        <v>340</v>
      </c>
      <c r="C262" s="84" t="s">
        <v>635</v>
      </c>
      <c r="D262" s="90"/>
      <c r="E262" s="91"/>
      <c r="F262" s="91"/>
      <c r="G262" s="91"/>
      <c r="H262" s="91"/>
      <c r="I262" s="83"/>
      <c r="J262" s="83"/>
      <c r="K262" s="83"/>
      <c r="L262" s="83"/>
    </row>
    <row r="263" spans="1:12">
      <c r="A263" s="160">
        <v>260</v>
      </c>
      <c r="B263" s="148" t="s">
        <v>341</v>
      </c>
      <c r="C263" s="84" t="s">
        <v>636</v>
      </c>
      <c r="D263" s="90"/>
      <c r="E263" s="91"/>
      <c r="F263" s="91"/>
      <c r="G263" s="91"/>
      <c r="H263" s="91"/>
      <c r="I263" s="83"/>
      <c r="J263" s="83"/>
      <c r="K263" s="83"/>
      <c r="L263" s="83"/>
    </row>
    <row r="264" spans="1:12" ht="31.5">
      <c r="A264" s="160">
        <v>261</v>
      </c>
      <c r="B264" s="148" t="s">
        <v>342</v>
      </c>
      <c r="C264" s="84" t="s">
        <v>637</v>
      </c>
      <c r="D264" s="90"/>
      <c r="E264" s="91"/>
      <c r="F264" s="91"/>
      <c r="G264" s="91"/>
      <c r="H264" s="91"/>
      <c r="I264" s="83"/>
      <c r="J264" s="83"/>
      <c r="K264" s="83"/>
      <c r="L264" s="83"/>
    </row>
    <row r="265" spans="1:12">
      <c r="A265" s="160">
        <v>262</v>
      </c>
      <c r="B265" s="148" t="s">
        <v>343</v>
      </c>
      <c r="C265" s="92" t="s">
        <v>638</v>
      </c>
      <c r="D265" s="90"/>
      <c r="E265" s="91"/>
      <c r="F265" s="91"/>
      <c r="G265" s="91"/>
      <c r="H265" s="91"/>
      <c r="I265" s="83"/>
      <c r="J265" s="83"/>
      <c r="K265" s="83"/>
      <c r="L265" s="83"/>
    </row>
    <row r="266" spans="1:12" ht="31.5">
      <c r="A266" s="160">
        <v>263</v>
      </c>
      <c r="B266" s="148" t="s">
        <v>344</v>
      </c>
      <c r="C266" s="84" t="s">
        <v>639</v>
      </c>
      <c r="D266" s="90"/>
      <c r="E266" s="91"/>
      <c r="F266" s="91"/>
      <c r="G266" s="91"/>
      <c r="H266" s="91"/>
      <c r="I266" s="83"/>
      <c r="J266" s="83"/>
      <c r="K266" s="83"/>
      <c r="L266" s="83"/>
    </row>
    <row r="267" spans="1:12">
      <c r="A267" s="160">
        <v>264</v>
      </c>
      <c r="B267" s="148" t="s">
        <v>345</v>
      </c>
      <c r="C267" s="84" t="s">
        <v>640</v>
      </c>
      <c r="D267" s="90"/>
      <c r="E267" s="91"/>
      <c r="F267" s="91"/>
      <c r="G267" s="91"/>
      <c r="H267" s="91"/>
      <c r="I267" s="83"/>
      <c r="J267" s="83"/>
      <c r="K267" s="83"/>
      <c r="L267" s="83"/>
    </row>
    <row r="268" spans="1:12" ht="31.5">
      <c r="A268" s="160">
        <v>265</v>
      </c>
      <c r="B268" s="158" t="s">
        <v>346</v>
      </c>
      <c r="C268" s="92" t="s">
        <v>641</v>
      </c>
      <c r="D268" s="90"/>
      <c r="E268" s="91"/>
      <c r="F268" s="91"/>
      <c r="G268" s="91"/>
      <c r="H268" s="91"/>
      <c r="I268" s="83"/>
      <c r="J268" s="83"/>
      <c r="K268" s="83"/>
      <c r="L268" s="83"/>
    </row>
    <row r="269" spans="1:12" ht="31.5">
      <c r="A269" s="160">
        <v>266</v>
      </c>
      <c r="B269" s="158" t="s">
        <v>347</v>
      </c>
      <c r="C269" s="92" t="s">
        <v>642</v>
      </c>
      <c r="D269" s="90"/>
      <c r="E269" s="91"/>
      <c r="F269" s="91"/>
      <c r="G269" s="91"/>
      <c r="H269" s="91"/>
      <c r="I269" s="83"/>
      <c r="J269" s="83"/>
      <c r="K269" s="83"/>
      <c r="L269" s="83"/>
    </row>
    <row r="270" spans="1:12">
      <c r="A270" s="160">
        <v>267</v>
      </c>
      <c r="B270" s="158" t="s">
        <v>348</v>
      </c>
      <c r="C270" s="84" t="s">
        <v>644</v>
      </c>
      <c r="D270" s="90"/>
      <c r="E270" s="91"/>
      <c r="F270" s="91"/>
      <c r="G270" s="91"/>
      <c r="H270" s="91"/>
      <c r="I270" s="83"/>
      <c r="J270" s="83"/>
      <c r="K270" s="83"/>
      <c r="L270" s="83"/>
    </row>
    <row r="271" spans="1:12" ht="31.5">
      <c r="A271" s="160">
        <v>268</v>
      </c>
      <c r="B271" s="158" t="s">
        <v>349</v>
      </c>
      <c r="C271" s="92" t="s">
        <v>643</v>
      </c>
      <c r="D271" s="90"/>
      <c r="E271" s="91"/>
      <c r="F271" s="91"/>
      <c r="G271" s="91"/>
      <c r="H271" s="91"/>
      <c r="I271" s="83"/>
      <c r="J271" s="83"/>
      <c r="K271" s="83"/>
      <c r="L271" s="83"/>
    </row>
    <row r="272" spans="1:12" ht="31.5">
      <c r="A272" s="160">
        <v>269</v>
      </c>
      <c r="B272" s="158" t="s">
        <v>350</v>
      </c>
      <c r="C272" s="84" t="s">
        <v>645</v>
      </c>
      <c r="D272" s="90"/>
      <c r="E272" s="91"/>
      <c r="F272" s="91"/>
      <c r="G272" s="91"/>
      <c r="H272" s="91"/>
      <c r="I272" s="83"/>
      <c r="J272" s="83"/>
      <c r="K272" s="83"/>
      <c r="L272" s="83"/>
    </row>
    <row r="273" spans="1:12">
      <c r="A273" s="160">
        <v>270</v>
      </c>
      <c r="B273" s="158" t="s">
        <v>351</v>
      </c>
      <c r="C273" s="85" t="s">
        <v>646</v>
      </c>
      <c r="D273" s="90"/>
      <c r="E273" s="91"/>
      <c r="F273" s="91"/>
      <c r="G273" s="91"/>
      <c r="H273" s="91"/>
      <c r="I273" s="83"/>
      <c r="J273" s="83"/>
      <c r="K273" s="83"/>
      <c r="L273" s="83"/>
    </row>
    <row r="274" spans="1:12" ht="31.5">
      <c r="A274" s="160">
        <v>271</v>
      </c>
      <c r="B274" s="158" t="s">
        <v>1330</v>
      </c>
      <c r="C274" s="92" t="s">
        <v>1343</v>
      </c>
      <c r="D274" s="90"/>
      <c r="E274" s="91"/>
      <c r="F274" s="91"/>
      <c r="G274" s="91"/>
      <c r="H274" s="91"/>
      <c r="I274" s="83"/>
      <c r="J274" s="83"/>
      <c r="K274" s="83"/>
      <c r="L274" s="83"/>
    </row>
    <row r="275" spans="1:12">
      <c r="A275" s="160">
        <v>272</v>
      </c>
      <c r="B275" s="158" t="s">
        <v>1331</v>
      </c>
      <c r="C275" s="84" t="s">
        <v>1344</v>
      </c>
      <c r="D275" s="90"/>
      <c r="E275" s="91"/>
      <c r="F275" s="91"/>
      <c r="G275" s="91"/>
      <c r="H275" s="91"/>
      <c r="I275" s="83"/>
      <c r="J275" s="83"/>
      <c r="K275" s="83"/>
      <c r="L275" s="83"/>
    </row>
    <row r="276" spans="1:12" ht="47.25">
      <c r="A276" s="160">
        <v>273</v>
      </c>
      <c r="B276" s="148" t="s">
        <v>1332</v>
      </c>
      <c r="C276" s="58" t="s">
        <v>1333</v>
      </c>
      <c r="D276" s="90"/>
      <c r="E276" s="91"/>
      <c r="F276" s="91"/>
      <c r="G276" s="91"/>
      <c r="H276" s="91"/>
      <c r="I276" s="83"/>
      <c r="J276" s="83"/>
      <c r="K276" s="83"/>
      <c r="L276" s="83"/>
    </row>
    <row r="277" spans="1:12">
      <c r="A277" s="160">
        <v>274</v>
      </c>
      <c r="B277" s="148" t="s">
        <v>352</v>
      </c>
      <c r="C277" s="92" t="s">
        <v>647</v>
      </c>
      <c r="D277" s="90"/>
      <c r="E277" s="91"/>
      <c r="F277" s="91"/>
      <c r="G277" s="91"/>
      <c r="H277" s="91"/>
      <c r="I277" s="83"/>
      <c r="J277" s="83"/>
      <c r="K277" s="83"/>
      <c r="L277" s="83"/>
    </row>
    <row r="278" spans="1:12" ht="64.5" customHeight="1">
      <c r="A278" s="160">
        <v>275</v>
      </c>
      <c r="B278" s="148" t="s">
        <v>353</v>
      </c>
      <c r="C278" s="92" t="s">
        <v>648</v>
      </c>
      <c r="D278" s="90"/>
      <c r="E278" s="91"/>
      <c r="F278" s="91"/>
      <c r="G278" s="91"/>
      <c r="H278" s="91"/>
      <c r="I278" s="83"/>
      <c r="J278" s="83"/>
      <c r="K278" s="83"/>
      <c r="L278" s="83"/>
    </row>
    <row r="279" spans="1:12" ht="47.25">
      <c r="A279" s="160">
        <v>276</v>
      </c>
      <c r="B279" s="148" t="s">
        <v>354</v>
      </c>
      <c r="C279" s="58" t="s">
        <v>649</v>
      </c>
      <c r="D279" s="90"/>
      <c r="E279" s="91"/>
      <c r="F279" s="91"/>
      <c r="G279" s="91"/>
      <c r="H279" s="91"/>
      <c r="I279" s="83"/>
      <c r="J279" s="83"/>
      <c r="K279" s="83"/>
      <c r="L279" s="83"/>
    </row>
    <row r="280" spans="1:12" ht="47.25">
      <c r="A280" s="160">
        <v>277</v>
      </c>
      <c r="B280" s="148" t="s">
        <v>1334</v>
      </c>
      <c r="C280" s="61" t="s">
        <v>1335</v>
      </c>
      <c r="D280" s="90"/>
      <c r="E280" s="91"/>
      <c r="F280" s="91"/>
      <c r="G280" s="91"/>
      <c r="H280" s="91"/>
      <c r="I280" s="83"/>
      <c r="J280" s="83"/>
      <c r="K280" s="83"/>
      <c r="L280" s="83"/>
    </row>
    <row r="281" spans="1:12" ht="31.5">
      <c r="A281" s="160">
        <v>278</v>
      </c>
      <c r="B281" s="148" t="s">
        <v>355</v>
      </c>
      <c r="C281" s="61" t="s">
        <v>650</v>
      </c>
      <c r="D281" s="90"/>
      <c r="E281" s="91"/>
      <c r="F281" s="91"/>
      <c r="G281" s="91"/>
      <c r="H281" s="91"/>
      <c r="I281" s="83"/>
      <c r="J281" s="83"/>
      <c r="K281" s="83"/>
      <c r="L281" s="83"/>
    </row>
    <row r="282" spans="1:12">
      <c r="A282" s="160">
        <v>279</v>
      </c>
      <c r="B282" s="148" t="s">
        <v>356</v>
      </c>
      <c r="C282" s="92" t="s">
        <v>651</v>
      </c>
      <c r="D282" s="90"/>
      <c r="E282" s="91"/>
      <c r="F282" s="91"/>
      <c r="G282" s="91"/>
      <c r="H282" s="91"/>
      <c r="I282" s="83"/>
      <c r="J282" s="83"/>
      <c r="K282" s="83"/>
      <c r="L282" s="83"/>
    </row>
    <row r="283" spans="1:12" ht="31.5">
      <c r="A283" s="160">
        <v>280</v>
      </c>
      <c r="B283" s="158" t="s">
        <v>1329</v>
      </c>
      <c r="C283" s="58" t="s">
        <v>1336</v>
      </c>
      <c r="D283" s="90"/>
      <c r="E283" s="91"/>
      <c r="F283" s="91"/>
      <c r="G283" s="91"/>
      <c r="H283" s="91"/>
      <c r="I283" s="83"/>
      <c r="J283" s="83"/>
      <c r="K283" s="83"/>
      <c r="L283" s="83"/>
    </row>
    <row r="284" spans="1:12" ht="63">
      <c r="A284" s="160">
        <v>281</v>
      </c>
      <c r="B284" s="148" t="s">
        <v>357</v>
      </c>
      <c r="C284" s="58" t="s">
        <v>1345</v>
      </c>
      <c r="D284" s="90"/>
      <c r="E284" s="91"/>
      <c r="F284" s="91"/>
      <c r="G284" s="91"/>
      <c r="H284" s="91"/>
      <c r="I284" s="83"/>
      <c r="J284" s="83"/>
      <c r="K284" s="83"/>
      <c r="L284" s="83"/>
    </row>
    <row r="285" spans="1:12">
      <c r="A285" s="160">
        <v>282</v>
      </c>
      <c r="B285" s="148" t="s">
        <v>273</v>
      </c>
      <c r="C285" s="84" t="s">
        <v>652</v>
      </c>
      <c r="D285" s="90"/>
      <c r="E285" s="91"/>
      <c r="F285" s="91"/>
      <c r="G285" s="91"/>
      <c r="H285" s="91"/>
      <c r="I285" s="83"/>
      <c r="J285" s="83"/>
      <c r="K285" s="83"/>
      <c r="L285" s="83"/>
    </row>
    <row r="286" spans="1:12" ht="47.25">
      <c r="A286" s="160">
        <v>283</v>
      </c>
      <c r="B286" s="148" t="s">
        <v>358</v>
      </c>
      <c r="C286" s="84" t="s">
        <v>653</v>
      </c>
      <c r="D286" s="90"/>
      <c r="E286" s="91"/>
      <c r="F286" s="91"/>
      <c r="G286" s="91"/>
      <c r="H286" s="91"/>
      <c r="I286" s="83"/>
      <c r="J286" s="83"/>
      <c r="K286" s="83"/>
      <c r="L286" s="83"/>
    </row>
    <row r="287" spans="1:12" ht="31.5">
      <c r="A287" s="160">
        <v>284</v>
      </c>
      <c r="B287" s="148" t="s">
        <v>359</v>
      </c>
      <c r="C287" s="92" t="s">
        <v>654</v>
      </c>
      <c r="D287" s="90"/>
      <c r="E287" s="91"/>
      <c r="F287" s="91"/>
      <c r="G287" s="91"/>
      <c r="H287" s="91"/>
      <c r="I287" s="83"/>
      <c r="J287" s="83"/>
      <c r="K287" s="83"/>
      <c r="L287" s="83"/>
    </row>
    <row r="288" spans="1:12">
      <c r="A288" s="160">
        <v>285</v>
      </c>
      <c r="B288" s="148" t="s">
        <v>360</v>
      </c>
      <c r="C288" s="84" t="s">
        <v>655</v>
      </c>
      <c r="D288" s="90"/>
      <c r="E288" s="91"/>
      <c r="F288" s="91"/>
      <c r="G288" s="91"/>
      <c r="H288" s="91"/>
      <c r="I288" s="83"/>
      <c r="J288" s="83"/>
      <c r="K288" s="83"/>
      <c r="L288" s="83"/>
    </row>
    <row r="289" spans="1:12">
      <c r="A289" s="160">
        <v>286</v>
      </c>
      <c r="B289" s="148" t="s">
        <v>361</v>
      </c>
      <c r="C289" s="84" t="s">
        <v>656</v>
      </c>
      <c r="D289" s="90"/>
      <c r="E289" s="91"/>
      <c r="F289" s="91"/>
      <c r="G289" s="91"/>
      <c r="H289" s="91"/>
      <c r="I289" s="83"/>
      <c r="J289" s="83"/>
      <c r="K289" s="83"/>
      <c r="L289" s="83"/>
    </row>
    <row r="290" spans="1:12" ht="31.5">
      <c r="A290" s="160">
        <v>287</v>
      </c>
      <c r="B290" s="147" t="s">
        <v>362</v>
      </c>
      <c r="C290" s="92" t="s">
        <v>657</v>
      </c>
      <c r="D290" s="90"/>
      <c r="E290" s="91"/>
      <c r="F290" s="91"/>
      <c r="G290" s="91"/>
      <c r="H290" s="91"/>
      <c r="I290" s="83"/>
      <c r="J290" s="83"/>
      <c r="K290" s="83"/>
      <c r="L290" s="83"/>
    </row>
    <row r="291" spans="1:12" ht="47.25">
      <c r="A291" s="160">
        <v>288</v>
      </c>
      <c r="B291" s="148" t="s">
        <v>363</v>
      </c>
      <c r="C291" s="65" t="s">
        <v>658</v>
      </c>
      <c r="D291" s="90"/>
      <c r="E291" s="91"/>
      <c r="F291" s="91"/>
      <c r="G291" s="91"/>
      <c r="H291" s="91"/>
      <c r="I291" s="83"/>
      <c r="J291" s="83"/>
      <c r="K291" s="83"/>
      <c r="L291" s="83"/>
    </row>
    <row r="292" spans="1:12" ht="47.25">
      <c r="A292" s="160">
        <v>289</v>
      </c>
      <c r="B292" s="148" t="s">
        <v>364</v>
      </c>
      <c r="C292" s="65" t="s">
        <v>659</v>
      </c>
      <c r="D292" s="90"/>
      <c r="E292" s="91"/>
      <c r="F292" s="91"/>
      <c r="G292" s="91"/>
      <c r="H292" s="91"/>
      <c r="I292" s="83"/>
      <c r="J292" s="83"/>
      <c r="K292" s="83"/>
      <c r="L292" s="83"/>
    </row>
    <row r="293" spans="1:12">
      <c r="A293" s="160">
        <v>290</v>
      </c>
      <c r="B293" s="148" t="s">
        <v>365</v>
      </c>
      <c r="C293" s="93" t="s">
        <v>660</v>
      </c>
      <c r="D293" s="90"/>
      <c r="E293" s="91"/>
      <c r="F293" s="91"/>
      <c r="G293" s="91"/>
      <c r="H293" s="91"/>
      <c r="I293" s="83"/>
      <c r="J293" s="83"/>
      <c r="K293" s="83"/>
      <c r="L293" s="83"/>
    </row>
    <row r="294" spans="1:12">
      <c r="A294" s="160">
        <v>291</v>
      </c>
      <c r="B294" s="150" t="s">
        <v>366</v>
      </c>
      <c r="C294" s="93" t="s">
        <v>661</v>
      </c>
      <c r="D294" s="90"/>
      <c r="E294" s="91"/>
      <c r="F294" s="91"/>
      <c r="G294" s="91"/>
      <c r="H294" s="91"/>
      <c r="I294" s="83"/>
      <c r="J294" s="83"/>
      <c r="K294" s="83"/>
      <c r="L294" s="83"/>
    </row>
    <row r="295" spans="1:12">
      <c r="A295" s="160">
        <v>292</v>
      </c>
      <c r="B295" s="150" t="s">
        <v>367</v>
      </c>
      <c r="C295" s="93" t="s">
        <v>662</v>
      </c>
      <c r="D295" s="90"/>
      <c r="E295" s="91"/>
      <c r="F295" s="91"/>
      <c r="G295" s="91"/>
      <c r="H295" s="91"/>
      <c r="I295" s="83"/>
      <c r="J295" s="83"/>
      <c r="K295" s="83"/>
      <c r="L295" s="83"/>
    </row>
    <row r="296" spans="1:12" ht="31.5">
      <c r="A296" s="160">
        <v>293</v>
      </c>
      <c r="B296" s="150" t="s">
        <v>368</v>
      </c>
      <c r="C296" s="58" t="s">
        <v>663</v>
      </c>
      <c r="D296" s="90"/>
      <c r="E296" s="91"/>
      <c r="F296" s="91"/>
      <c r="G296" s="91"/>
      <c r="H296" s="91"/>
      <c r="I296" s="83"/>
      <c r="J296" s="83"/>
      <c r="K296" s="83"/>
      <c r="L296" s="83"/>
    </row>
    <row r="297" spans="1:12" ht="31.5">
      <c r="A297" s="160">
        <v>294</v>
      </c>
      <c r="B297" s="150" t="s">
        <v>369</v>
      </c>
      <c r="C297" s="58" t="s">
        <v>664</v>
      </c>
      <c r="D297" s="90"/>
      <c r="E297" s="91"/>
      <c r="F297" s="91"/>
      <c r="G297" s="91"/>
      <c r="H297" s="91"/>
      <c r="I297" s="83"/>
      <c r="J297" s="83"/>
      <c r="K297" s="83"/>
      <c r="L297" s="83"/>
    </row>
    <row r="298" spans="1:12">
      <c r="A298" s="160">
        <v>295</v>
      </c>
      <c r="B298" s="150" t="s">
        <v>370</v>
      </c>
      <c r="C298" s="58" t="s">
        <v>665</v>
      </c>
      <c r="D298" s="90"/>
      <c r="E298" s="91"/>
      <c r="F298" s="91"/>
      <c r="G298" s="91"/>
      <c r="H298" s="91"/>
      <c r="I298" s="83"/>
      <c r="J298" s="83"/>
      <c r="K298" s="83"/>
      <c r="L298" s="83"/>
    </row>
    <row r="299" spans="1:12">
      <c r="A299" s="160">
        <v>296</v>
      </c>
      <c r="B299" s="147" t="s">
        <v>374</v>
      </c>
      <c r="C299" s="61" t="s">
        <v>668</v>
      </c>
      <c r="D299" s="90"/>
      <c r="E299" s="91"/>
      <c r="F299" s="91"/>
      <c r="G299" s="91"/>
      <c r="H299" s="91"/>
      <c r="I299" s="83"/>
      <c r="J299" s="83"/>
      <c r="K299" s="83"/>
      <c r="L299" s="83"/>
    </row>
    <row r="300" spans="1:12">
      <c r="A300" s="160">
        <v>297</v>
      </c>
      <c r="B300" s="147" t="s">
        <v>375</v>
      </c>
      <c r="C300" s="58" t="s">
        <v>669</v>
      </c>
      <c r="D300" s="90"/>
      <c r="E300" s="91"/>
      <c r="F300" s="91"/>
      <c r="G300" s="91"/>
      <c r="H300" s="91"/>
      <c r="I300" s="83"/>
      <c r="J300" s="83"/>
      <c r="K300" s="83"/>
      <c r="L300" s="83"/>
    </row>
    <row r="301" spans="1:12" ht="31.5">
      <c r="A301" s="160">
        <v>298</v>
      </c>
      <c r="B301" s="147" t="s">
        <v>377</v>
      </c>
      <c r="C301" s="60" t="s">
        <v>673</v>
      </c>
      <c r="D301" s="90"/>
      <c r="E301" s="91"/>
      <c r="F301" s="91"/>
      <c r="G301" s="91"/>
      <c r="H301" s="91"/>
      <c r="I301" s="83"/>
      <c r="J301" s="83"/>
      <c r="K301" s="83"/>
      <c r="L301" s="83"/>
    </row>
    <row r="302" spans="1:12">
      <c r="A302" s="160">
        <v>299</v>
      </c>
      <c r="B302" s="147" t="s">
        <v>369</v>
      </c>
      <c r="C302" s="58" t="s">
        <v>715</v>
      </c>
      <c r="D302" s="90"/>
      <c r="E302" s="91"/>
      <c r="F302" s="91"/>
      <c r="G302" s="91"/>
      <c r="H302" s="91"/>
      <c r="I302" s="83"/>
      <c r="J302" s="83"/>
      <c r="K302" s="83"/>
      <c r="L302" s="83"/>
    </row>
    <row r="303" spans="1:12" ht="31.5">
      <c r="A303" s="160">
        <v>300</v>
      </c>
      <c r="B303" s="147" t="s">
        <v>373</v>
      </c>
      <c r="C303" s="58" t="s">
        <v>716</v>
      </c>
      <c r="D303" s="90"/>
      <c r="E303" s="91"/>
      <c r="F303" s="91"/>
      <c r="G303" s="91"/>
      <c r="H303" s="91"/>
      <c r="I303" s="83"/>
      <c r="J303" s="83"/>
      <c r="K303" s="83"/>
      <c r="L303" s="83"/>
    </row>
    <row r="304" spans="1:12">
      <c r="A304" s="160">
        <v>301</v>
      </c>
      <c r="B304" s="147" t="s">
        <v>374</v>
      </c>
      <c r="C304" s="60" t="s">
        <v>668</v>
      </c>
      <c r="D304" s="90"/>
      <c r="E304" s="91"/>
      <c r="F304" s="91"/>
      <c r="G304" s="91"/>
      <c r="H304" s="91"/>
      <c r="I304" s="83"/>
      <c r="J304" s="83"/>
      <c r="K304" s="83"/>
      <c r="L304" s="83"/>
    </row>
    <row r="305" spans="1:12">
      <c r="A305" s="160">
        <v>302</v>
      </c>
      <c r="B305" s="147" t="s">
        <v>375</v>
      </c>
      <c r="C305" s="84" t="s">
        <v>717</v>
      </c>
      <c r="D305" s="90"/>
      <c r="E305" s="91"/>
      <c r="F305" s="91"/>
      <c r="G305" s="91"/>
      <c r="H305" s="91"/>
      <c r="I305" s="83"/>
      <c r="J305" s="83"/>
      <c r="K305" s="83"/>
      <c r="L305" s="83"/>
    </row>
    <row r="306" spans="1:12" ht="31.5">
      <c r="A306" s="160">
        <v>303</v>
      </c>
      <c r="B306" s="147" t="s">
        <v>376</v>
      </c>
      <c r="C306" s="60" t="s">
        <v>718</v>
      </c>
      <c r="D306" s="90"/>
      <c r="E306" s="91"/>
      <c r="F306" s="91"/>
      <c r="G306" s="91"/>
      <c r="H306" s="91"/>
      <c r="I306" s="83"/>
      <c r="J306" s="83"/>
      <c r="K306" s="83"/>
      <c r="L306" s="83"/>
    </row>
    <row r="307" spans="1:12" ht="31.5">
      <c r="A307" s="160">
        <v>304</v>
      </c>
      <c r="B307" s="147" t="s">
        <v>378</v>
      </c>
      <c r="C307" s="61" t="s">
        <v>674</v>
      </c>
      <c r="D307" s="90"/>
      <c r="E307" s="91"/>
      <c r="F307" s="91"/>
      <c r="G307" s="91"/>
      <c r="H307" s="91"/>
      <c r="I307" s="83"/>
      <c r="J307" s="83"/>
      <c r="K307" s="83"/>
      <c r="L307" s="83"/>
    </row>
    <row r="308" spans="1:12">
      <c r="A308" s="160">
        <v>305</v>
      </c>
      <c r="B308" s="147" t="s">
        <v>379</v>
      </c>
      <c r="C308" s="84" t="s">
        <v>675</v>
      </c>
      <c r="D308" s="90"/>
      <c r="E308" s="91"/>
      <c r="F308" s="91"/>
      <c r="G308" s="91"/>
      <c r="H308" s="91"/>
      <c r="I308" s="83"/>
      <c r="J308" s="83"/>
      <c r="K308" s="83"/>
      <c r="L308" s="83"/>
    </row>
    <row r="309" spans="1:12" ht="31.5">
      <c r="A309" s="160">
        <v>306</v>
      </c>
      <c r="B309" s="147" t="s">
        <v>378</v>
      </c>
      <c r="C309" s="58" t="s">
        <v>719</v>
      </c>
      <c r="D309" s="90"/>
      <c r="E309" s="91"/>
      <c r="F309" s="91"/>
      <c r="G309" s="91"/>
      <c r="H309" s="91"/>
      <c r="I309" s="83"/>
      <c r="J309" s="83"/>
      <c r="K309" s="83"/>
      <c r="L309" s="83"/>
    </row>
    <row r="310" spans="1:12" ht="31.5">
      <c r="A310" s="160">
        <v>307</v>
      </c>
      <c r="B310" s="147" t="s">
        <v>720</v>
      </c>
      <c r="C310" s="84" t="s">
        <v>721</v>
      </c>
      <c r="D310" s="90"/>
      <c r="E310" s="91"/>
      <c r="F310" s="91"/>
      <c r="G310" s="91"/>
      <c r="H310" s="91"/>
      <c r="I310" s="83"/>
      <c r="J310" s="83"/>
      <c r="K310" s="83"/>
      <c r="L310" s="83"/>
    </row>
    <row r="311" spans="1:12">
      <c r="A311" s="160">
        <v>308</v>
      </c>
      <c r="B311" s="147" t="s">
        <v>380</v>
      </c>
      <c r="C311" s="84" t="s">
        <v>676</v>
      </c>
      <c r="D311" s="90"/>
      <c r="E311" s="91"/>
      <c r="F311" s="91"/>
      <c r="G311" s="91"/>
      <c r="H311" s="91"/>
      <c r="I311" s="83"/>
      <c r="J311" s="83"/>
      <c r="K311" s="83"/>
      <c r="L311" s="83"/>
    </row>
    <row r="312" spans="1:12" ht="31.5">
      <c r="A312" s="160">
        <v>309</v>
      </c>
      <c r="B312" s="147" t="s">
        <v>381</v>
      </c>
      <c r="C312" s="92" t="s">
        <v>677</v>
      </c>
      <c r="D312" s="90"/>
      <c r="E312" s="91"/>
      <c r="F312" s="91"/>
      <c r="G312" s="91"/>
      <c r="H312" s="91"/>
      <c r="I312" s="83"/>
      <c r="J312" s="83"/>
      <c r="K312" s="83"/>
      <c r="L312" s="83"/>
    </row>
    <row r="313" spans="1:12">
      <c r="A313" s="160">
        <v>310</v>
      </c>
      <c r="B313" s="147" t="s">
        <v>382</v>
      </c>
      <c r="C313" s="84" t="s">
        <v>678</v>
      </c>
      <c r="D313" s="90"/>
      <c r="E313" s="91"/>
      <c r="F313" s="91"/>
      <c r="G313" s="91"/>
      <c r="H313" s="91"/>
      <c r="I313" s="83"/>
      <c r="J313" s="83"/>
      <c r="K313" s="83"/>
      <c r="L313" s="83"/>
    </row>
    <row r="314" spans="1:12" ht="31.5">
      <c r="A314" s="160">
        <v>311</v>
      </c>
      <c r="B314" s="147" t="s">
        <v>383</v>
      </c>
      <c r="C314" s="58" t="s">
        <v>722</v>
      </c>
      <c r="D314" s="90"/>
      <c r="E314" s="91"/>
      <c r="F314" s="91"/>
      <c r="G314" s="91"/>
      <c r="H314" s="91"/>
      <c r="I314" s="83"/>
      <c r="J314" s="83"/>
      <c r="K314" s="83"/>
      <c r="L314" s="83"/>
    </row>
    <row r="315" spans="1:12">
      <c r="A315" s="160">
        <v>312</v>
      </c>
      <c r="B315" s="147" t="s">
        <v>384</v>
      </c>
      <c r="C315" s="92"/>
      <c r="D315" s="90"/>
      <c r="E315" s="91"/>
      <c r="F315" s="91"/>
      <c r="G315" s="91"/>
      <c r="H315" s="91"/>
      <c r="I315" s="83"/>
      <c r="J315" s="83"/>
      <c r="K315" s="83"/>
      <c r="L315" s="83"/>
    </row>
    <row r="316" spans="1:12">
      <c r="A316" s="160">
        <v>313</v>
      </c>
      <c r="B316" s="147" t="s">
        <v>385</v>
      </c>
      <c r="C316" s="84" t="s">
        <v>679</v>
      </c>
      <c r="D316" s="90"/>
      <c r="E316" s="91"/>
      <c r="F316" s="91"/>
      <c r="G316" s="91"/>
      <c r="H316" s="91"/>
      <c r="I316" s="83"/>
      <c r="J316" s="83"/>
      <c r="K316" s="83"/>
      <c r="L316" s="83"/>
    </row>
    <row r="317" spans="1:12">
      <c r="A317" s="160">
        <v>314</v>
      </c>
      <c r="B317" s="147" t="s">
        <v>386</v>
      </c>
      <c r="C317" s="58" t="s">
        <v>680</v>
      </c>
      <c r="D317" s="90"/>
      <c r="E317" s="91"/>
      <c r="F317" s="91"/>
      <c r="G317" s="91"/>
      <c r="H317" s="91"/>
      <c r="I317" s="83"/>
      <c r="J317" s="83"/>
      <c r="K317" s="83"/>
      <c r="L317" s="83"/>
    </row>
    <row r="318" spans="1:12" ht="31.5">
      <c r="A318" s="160">
        <v>315</v>
      </c>
      <c r="B318" s="147" t="s">
        <v>387</v>
      </c>
      <c r="C318" s="92" t="s">
        <v>681</v>
      </c>
      <c r="D318" s="90"/>
      <c r="E318" s="91"/>
      <c r="F318" s="91"/>
      <c r="G318" s="91"/>
      <c r="H318" s="91"/>
      <c r="I318" s="83"/>
      <c r="J318" s="83"/>
      <c r="K318" s="83"/>
      <c r="L318" s="83"/>
    </row>
    <row r="319" spans="1:12">
      <c r="A319" s="160">
        <v>316</v>
      </c>
      <c r="B319" s="147" t="s">
        <v>744</v>
      </c>
      <c r="C319" s="92" t="s">
        <v>747</v>
      </c>
      <c r="D319" s="90"/>
      <c r="E319" s="91"/>
      <c r="F319" s="91"/>
      <c r="G319" s="91"/>
      <c r="H319" s="91"/>
      <c r="I319" s="83"/>
      <c r="J319" s="83"/>
      <c r="K319" s="83"/>
      <c r="L319" s="83"/>
    </row>
    <row r="320" spans="1:12">
      <c r="A320" s="160">
        <v>317</v>
      </c>
      <c r="B320" s="147" t="s">
        <v>745</v>
      </c>
      <c r="C320" s="92" t="s">
        <v>748</v>
      </c>
      <c r="D320" s="90"/>
      <c r="E320" s="91"/>
      <c r="F320" s="91"/>
      <c r="G320" s="91"/>
      <c r="H320" s="91"/>
      <c r="I320" s="83"/>
      <c r="J320" s="83"/>
      <c r="K320" s="83"/>
      <c r="L320" s="83"/>
    </row>
    <row r="321" spans="1:12" ht="31.5">
      <c r="A321" s="160">
        <v>318</v>
      </c>
      <c r="B321" s="147" t="s">
        <v>746</v>
      </c>
      <c r="C321" s="92" t="s">
        <v>749</v>
      </c>
      <c r="D321" s="90"/>
      <c r="E321" s="91"/>
      <c r="F321" s="91"/>
      <c r="G321" s="91"/>
      <c r="H321" s="91"/>
      <c r="I321" s="83"/>
      <c r="J321" s="83"/>
      <c r="K321" s="83"/>
      <c r="L321" s="83"/>
    </row>
    <row r="322" spans="1:12" ht="31.5">
      <c r="A322" s="160">
        <v>319</v>
      </c>
      <c r="B322" s="147" t="s">
        <v>601</v>
      </c>
      <c r="C322" s="58" t="s">
        <v>602</v>
      </c>
      <c r="D322" s="90"/>
      <c r="E322" s="91"/>
      <c r="F322" s="91"/>
      <c r="G322" s="91"/>
      <c r="H322" s="91"/>
      <c r="I322" s="83"/>
      <c r="J322" s="83"/>
      <c r="K322" s="83"/>
      <c r="L322" s="83"/>
    </row>
    <row r="323" spans="1:12" ht="31.5">
      <c r="A323" s="160">
        <v>320</v>
      </c>
      <c r="B323" s="159" t="s">
        <v>750</v>
      </c>
      <c r="C323" s="92" t="s">
        <v>756</v>
      </c>
      <c r="D323" s="90"/>
      <c r="E323" s="91"/>
      <c r="F323" s="91"/>
      <c r="G323" s="91"/>
      <c r="H323" s="91"/>
      <c r="I323" s="83"/>
      <c r="J323" s="83"/>
      <c r="K323" s="83"/>
      <c r="L323" s="83"/>
    </row>
    <row r="324" spans="1:12">
      <c r="A324" s="160">
        <v>321</v>
      </c>
      <c r="B324" s="159" t="s">
        <v>751</v>
      </c>
      <c r="C324" s="92" t="s">
        <v>757</v>
      </c>
      <c r="D324" s="90"/>
      <c r="E324" s="91"/>
      <c r="F324" s="91"/>
      <c r="G324" s="91"/>
      <c r="H324" s="91"/>
      <c r="I324" s="83"/>
      <c r="J324" s="83"/>
      <c r="K324" s="83"/>
      <c r="L324" s="83"/>
    </row>
    <row r="325" spans="1:12">
      <c r="A325" s="160">
        <v>322</v>
      </c>
      <c r="B325" s="159" t="s">
        <v>752</v>
      </c>
      <c r="C325" s="84" t="s">
        <v>758</v>
      </c>
      <c r="D325" s="90"/>
      <c r="E325" s="91"/>
      <c r="F325" s="91"/>
      <c r="G325" s="91"/>
      <c r="H325" s="91"/>
      <c r="I325" s="83"/>
      <c r="J325" s="83"/>
      <c r="K325" s="83"/>
      <c r="L325" s="83"/>
    </row>
    <row r="326" spans="1:12" ht="31.5">
      <c r="A326" s="160">
        <v>323</v>
      </c>
      <c r="B326" s="159" t="s">
        <v>753</v>
      </c>
      <c r="C326" s="92" t="s">
        <v>759</v>
      </c>
      <c r="D326" s="90"/>
      <c r="E326" s="91"/>
      <c r="F326" s="91"/>
      <c r="G326" s="91"/>
      <c r="H326" s="91"/>
      <c r="I326" s="83"/>
      <c r="J326" s="83"/>
      <c r="K326" s="83"/>
      <c r="L326" s="83"/>
    </row>
    <row r="327" spans="1:12">
      <c r="A327" s="160">
        <v>324</v>
      </c>
      <c r="B327" s="159" t="s">
        <v>754</v>
      </c>
      <c r="C327" s="84" t="s">
        <v>760</v>
      </c>
      <c r="D327" s="90"/>
      <c r="E327" s="91"/>
      <c r="F327" s="91"/>
      <c r="G327" s="91"/>
      <c r="H327" s="91"/>
      <c r="I327" s="83"/>
      <c r="J327" s="83"/>
      <c r="K327" s="83"/>
      <c r="L327" s="83"/>
    </row>
    <row r="328" spans="1:12">
      <c r="A328" s="160">
        <v>325</v>
      </c>
      <c r="B328" s="159" t="s">
        <v>755</v>
      </c>
      <c r="C328" s="92" t="s">
        <v>761</v>
      </c>
      <c r="D328" s="90"/>
      <c r="E328" s="91"/>
      <c r="F328" s="91"/>
      <c r="G328" s="91"/>
      <c r="H328" s="91"/>
      <c r="I328" s="83"/>
      <c r="J328" s="83"/>
      <c r="K328" s="83"/>
      <c r="L328" s="83"/>
    </row>
    <row r="329" spans="1:12" ht="31.5">
      <c r="A329" s="160">
        <v>326</v>
      </c>
      <c r="B329" s="159" t="s">
        <v>388</v>
      </c>
      <c r="C329" s="58" t="s">
        <v>762</v>
      </c>
      <c r="D329" s="90"/>
      <c r="E329" s="91"/>
      <c r="F329" s="91"/>
      <c r="G329" s="91"/>
      <c r="H329" s="91"/>
      <c r="I329" s="83"/>
      <c r="J329" s="83"/>
      <c r="K329" s="83"/>
      <c r="L329" s="83"/>
    </row>
    <row r="330" spans="1:12" ht="31.5">
      <c r="A330" s="160">
        <v>327</v>
      </c>
      <c r="B330" s="159" t="s">
        <v>389</v>
      </c>
      <c r="C330" s="92" t="s">
        <v>682</v>
      </c>
      <c r="D330" s="90"/>
      <c r="E330" s="91"/>
      <c r="F330" s="91"/>
      <c r="G330" s="91"/>
      <c r="H330" s="91"/>
      <c r="I330" s="83"/>
      <c r="J330" s="83"/>
      <c r="K330" s="83"/>
      <c r="L330" s="83"/>
    </row>
    <row r="331" spans="1:12">
      <c r="A331" s="160">
        <v>328</v>
      </c>
      <c r="B331" s="159" t="s">
        <v>1338</v>
      </c>
      <c r="C331" s="60" t="s">
        <v>1337</v>
      </c>
      <c r="D331" s="90"/>
      <c r="E331" s="91"/>
      <c r="F331" s="91"/>
      <c r="G331" s="91"/>
      <c r="H331" s="91"/>
      <c r="I331" s="83"/>
      <c r="J331" s="83"/>
      <c r="K331" s="83"/>
      <c r="L331" s="83"/>
    </row>
    <row r="332" spans="1:12" ht="31.5">
      <c r="A332" s="160">
        <v>329</v>
      </c>
      <c r="B332" s="159" t="s">
        <v>1346</v>
      </c>
      <c r="C332" s="58" t="s">
        <v>683</v>
      </c>
      <c r="D332" s="90"/>
      <c r="E332" s="91"/>
      <c r="F332" s="91"/>
      <c r="G332" s="91"/>
      <c r="H332" s="91"/>
      <c r="I332" s="83"/>
      <c r="J332" s="83"/>
      <c r="K332" s="83"/>
      <c r="L332" s="83"/>
    </row>
    <row r="333" spans="1:12">
      <c r="A333" s="160">
        <v>330</v>
      </c>
      <c r="B333" s="159" t="s">
        <v>751</v>
      </c>
      <c r="C333" s="84" t="s">
        <v>757</v>
      </c>
      <c r="D333" s="90"/>
      <c r="E333" s="91"/>
      <c r="F333" s="91"/>
      <c r="G333" s="91"/>
      <c r="H333" s="91"/>
      <c r="I333" s="83"/>
      <c r="J333" s="83"/>
      <c r="K333" s="83"/>
      <c r="L333" s="83"/>
    </row>
    <row r="334" spans="1:12">
      <c r="A334" s="160">
        <v>331</v>
      </c>
      <c r="B334" s="159" t="s">
        <v>752</v>
      </c>
      <c r="C334" s="84" t="s">
        <v>758</v>
      </c>
      <c r="D334" s="90"/>
      <c r="E334" s="91"/>
      <c r="F334" s="91"/>
      <c r="G334" s="91"/>
      <c r="H334" s="91"/>
      <c r="I334" s="83"/>
      <c r="J334" s="83"/>
      <c r="K334" s="83"/>
      <c r="L334" s="83"/>
    </row>
    <row r="335" spans="1:12" ht="31.5">
      <c r="A335" s="160">
        <v>332</v>
      </c>
      <c r="B335" s="159" t="s">
        <v>1339</v>
      </c>
      <c r="C335" s="92" t="s">
        <v>1340</v>
      </c>
      <c r="D335" s="90"/>
      <c r="E335" s="91"/>
      <c r="F335" s="91"/>
      <c r="G335" s="91"/>
      <c r="H335" s="91"/>
      <c r="I335" s="83"/>
      <c r="J335" s="83"/>
      <c r="K335" s="83"/>
      <c r="L335" s="83"/>
    </row>
    <row r="336" spans="1:12">
      <c r="A336" s="160">
        <v>333</v>
      </c>
      <c r="B336" s="159" t="s">
        <v>1341</v>
      </c>
      <c r="C336" s="84" t="s">
        <v>1342</v>
      </c>
      <c r="D336" s="90"/>
      <c r="E336" s="91"/>
      <c r="F336" s="91"/>
      <c r="G336" s="91"/>
      <c r="H336" s="91"/>
      <c r="I336" s="83"/>
      <c r="J336" s="83"/>
      <c r="K336" s="83"/>
      <c r="L336" s="83"/>
    </row>
    <row r="337" spans="1:12">
      <c r="A337" s="160">
        <v>334</v>
      </c>
      <c r="B337" s="159" t="s">
        <v>1338</v>
      </c>
      <c r="C337" s="92" t="s">
        <v>1337</v>
      </c>
      <c r="D337" s="90"/>
      <c r="E337" s="91"/>
      <c r="F337" s="91"/>
      <c r="G337" s="91"/>
      <c r="H337" s="91"/>
      <c r="I337" s="83"/>
      <c r="J337" s="83"/>
      <c r="K337" s="83"/>
      <c r="L337" s="83"/>
    </row>
    <row r="338" spans="1:12" ht="33" customHeight="1">
      <c r="A338" s="160">
        <v>335</v>
      </c>
      <c r="B338" s="148" t="s">
        <v>390</v>
      </c>
      <c r="C338" s="84" t="s">
        <v>684</v>
      </c>
      <c r="D338" s="90"/>
      <c r="E338" s="91"/>
      <c r="F338" s="91"/>
      <c r="G338" s="91"/>
      <c r="H338" s="91"/>
      <c r="I338" s="83"/>
      <c r="J338" s="83"/>
      <c r="K338" s="83"/>
      <c r="L338" s="83"/>
    </row>
    <row r="339" spans="1:12">
      <c r="A339" s="160">
        <v>336</v>
      </c>
      <c r="B339" s="148" t="s">
        <v>392</v>
      </c>
      <c r="C339" s="92" t="s">
        <v>686</v>
      </c>
      <c r="D339" s="90"/>
      <c r="E339" s="91"/>
      <c r="F339" s="91"/>
      <c r="G339" s="91"/>
      <c r="H339" s="91"/>
      <c r="I339" s="83"/>
      <c r="J339" s="83"/>
      <c r="K339" s="83"/>
      <c r="L339" s="83"/>
    </row>
    <row r="340" spans="1:12">
      <c r="A340" s="160">
        <v>337</v>
      </c>
      <c r="B340" s="148" t="s">
        <v>393</v>
      </c>
      <c r="C340" s="92" t="s">
        <v>687</v>
      </c>
      <c r="D340" s="90"/>
      <c r="E340" s="91"/>
      <c r="F340" s="91"/>
      <c r="G340" s="91"/>
      <c r="H340" s="91"/>
      <c r="I340" s="83"/>
      <c r="J340" s="83"/>
      <c r="K340" s="83"/>
      <c r="L340" s="83"/>
    </row>
    <row r="341" spans="1:12" ht="31.5">
      <c r="A341" s="160">
        <v>338</v>
      </c>
      <c r="B341" s="148" t="s">
        <v>394</v>
      </c>
      <c r="C341" s="84" t="s">
        <v>688</v>
      </c>
      <c r="D341" s="90"/>
      <c r="E341" s="91"/>
      <c r="F341" s="91"/>
      <c r="G341" s="91"/>
      <c r="H341" s="91"/>
      <c r="I341" s="83"/>
      <c r="J341" s="83"/>
      <c r="K341" s="83"/>
      <c r="L341" s="83"/>
    </row>
    <row r="342" spans="1:12" ht="31.5">
      <c r="A342" s="160">
        <v>339</v>
      </c>
      <c r="B342" s="148" t="s">
        <v>395</v>
      </c>
      <c r="C342" s="92" t="s">
        <v>689</v>
      </c>
      <c r="D342" s="90"/>
      <c r="E342" s="91"/>
      <c r="F342" s="91"/>
      <c r="G342" s="91"/>
      <c r="H342" s="91"/>
      <c r="I342" s="83"/>
      <c r="J342" s="83"/>
      <c r="K342" s="83"/>
      <c r="L342" s="83"/>
    </row>
    <row r="343" spans="1:12">
      <c r="A343" s="160">
        <v>340</v>
      </c>
      <c r="B343" s="148" t="s">
        <v>396</v>
      </c>
      <c r="C343" s="92" t="s">
        <v>690</v>
      </c>
      <c r="D343" s="90"/>
      <c r="E343" s="91"/>
      <c r="F343" s="91"/>
      <c r="G343" s="91"/>
      <c r="H343" s="91"/>
      <c r="I343" s="83"/>
      <c r="J343" s="83"/>
      <c r="K343" s="83"/>
      <c r="L343" s="83"/>
    </row>
    <row r="344" spans="1:12" ht="36" customHeight="1">
      <c r="A344" s="160">
        <v>341</v>
      </c>
      <c r="B344" s="148" t="s">
        <v>397</v>
      </c>
      <c r="C344" s="92" t="s">
        <v>691</v>
      </c>
      <c r="D344" s="90"/>
      <c r="E344" s="91"/>
      <c r="F344" s="91"/>
      <c r="G344" s="91"/>
      <c r="H344" s="91"/>
      <c r="I344" s="83"/>
      <c r="J344" s="83"/>
      <c r="K344" s="83"/>
      <c r="L344" s="83"/>
    </row>
    <row r="345" spans="1:12">
      <c r="A345" s="160">
        <v>342</v>
      </c>
      <c r="B345" s="148" t="s">
        <v>391</v>
      </c>
      <c r="C345" s="84" t="s">
        <v>685</v>
      </c>
      <c r="D345" s="90"/>
      <c r="E345" s="91"/>
      <c r="F345" s="91"/>
      <c r="G345" s="91"/>
      <c r="H345" s="91"/>
      <c r="I345" s="83"/>
      <c r="J345" s="83"/>
      <c r="K345" s="83"/>
      <c r="L345" s="83"/>
    </row>
    <row r="346" spans="1:12">
      <c r="A346" s="160">
        <v>343</v>
      </c>
      <c r="B346" s="148" t="s">
        <v>398</v>
      </c>
      <c r="C346" s="92" t="s">
        <v>692</v>
      </c>
      <c r="D346" s="90"/>
      <c r="E346" s="91"/>
      <c r="F346" s="91"/>
      <c r="G346" s="91"/>
      <c r="H346" s="91"/>
      <c r="I346" s="83"/>
      <c r="J346" s="83"/>
      <c r="K346" s="83"/>
      <c r="L346" s="83"/>
    </row>
    <row r="347" spans="1:12">
      <c r="A347" s="160">
        <v>344</v>
      </c>
      <c r="B347" s="147" t="s">
        <v>418</v>
      </c>
      <c r="C347" s="92" t="s">
        <v>693</v>
      </c>
      <c r="D347" s="90"/>
      <c r="E347" s="91"/>
      <c r="F347" s="91"/>
      <c r="G347" s="91"/>
      <c r="H347" s="91"/>
      <c r="I347" s="83"/>
      <c r="J347" s="83"/>
      <c r="K347" s="83"/>
      <c r="L347" s="83"/>
    </row>
    <row r="348" spans="1:12">
      <c r="A348" s="160">
        <v>345</v>
      </c>
      <c r="B348" s="147" t="s">
        <v>419</v>
      </c>
      <c r="C348" s="84" t="s">
        <v>561</v>
      </c>
      <c r="D348" s="90"/>
      <c r="E348" s="91"/>
      <c r="F348" s="91"/>
      <c r="G348" s="91"/>
      <c r="H348" s="91"/>
      <c r="I348" s="83"/>
      <c r="J348" s="83"/>
      <c r="K348" s="83"/>
      <c r="L348" s="83"/>
    </row>
    <row r="349" spans="1:12">
      <c r="A349" s="160">
        <v>346</v>
      </c>
      <c r="B349" s="148" t="s">
        <v>420</v>
      </c>
      <c r="C349" s="58" t="s">
        <v>694</v>
      </c>
      <c r="D349" s="90"/>
      <c r="E349" s="91"/>
      <c r="F349" s="91"/>
      <c r="G349" s="91"/>
      <c r="H349" s="91"/>
      <c r="I349" s="83"/>
      <c r="J349" s="83"/>
      <c r="K349" s="83"/>
      <c r="L349" s="83"/>
    </row>
    <row r="350" spans="1:12">
      <c r="A350" s="160">
        <v>347</v>
      </c>
      <c r="B350" s="148" t="s">
        <v>422</v>
      </c>
      <c r="C350" s="84" t="s">
        <v>695</v>
      </c>
      <c r="D350" s="90"/>
      <c r="E350" s="91"/>
      <c r="F350" s="91"/>
      <c r="G350" s="91"/>
      <c r="H350" s="91"/>
      <c r="I350" s="83"/>
      <c r="J350" s="83"/>
      <c r="K350" s="83"/>
      <c r="L350" s="83"/>
    </row>
    <row r="351" spans="1:12">
      <c r="A351" s="160">
        <v>348</v>
      </c>
      <c r="B351" s="148" t="s">
        <v>423</v>
      </c>
      <c r="C351" s="92" t="s">
        <v>696</v>
      </c>
      <c r="D351" s="90"/>
      <c r="E351" s="91"/>
      <c r="F351" s="91"/>
      <c r="G351" s="91"/>
      <c r="H351" s="91"/>
      <c r="I351" s="83"/>
      <c r="J351" s="83"/>
      <c r="K351" s="83"/>
      <c r="L351" s="83"/>
    </row>
    <row r="352" spans="1:12" ht="31.5">
      <c r="A352" s="160">
        <v>349</v>
      </c>
      <c r="B352" s="148" t="s">
        <v>424</v>
      </c>
      <c r="C352" s="84" t="s">
        <v>697</v>
      </c>
      <c r="D352" s="90"/>
      <c r="E352" s="91"/>
      <c r="F352" s="91"/>
      <c r="G352" s="91"/>
      <c r="H352" s="91"/>
      <c r="I352" s="83"/>
      <c r="J352" s="83"/>
      <c r="K352" s="83"/>
      <c r="L352" s="83"/>
    </row>
    <row r="353" spans="1:12">
      <c r="A353" s="160">
        <v>350</v>
      </c>
      <c r="B353" s="148" t="s">
        <v>425</v>
      </c>
      <c r="C353" s="92" t="s">
        <v>698</v>
      </c>
      <c r="D353" s="90"/>
      <c r="E353" s="91"/>
      <c r="F353" s="91"/>
      <c r="G353" s="91"/>
      <c r="H353" s="91"/>
      <c r="I353" s="83"/>
      <c r="J353" s="83"/>
      <c r="K353" s="83"/>
      <c r="L353" s="83"/>
    </row>
    <row r="354" spans="1:12">
      <c r="A354" s="160">
        <v>351</v>
      </c>
      <c r="B354" s="147" t="s">
        <v>426</v>
      </c>
      <c r="C354" s="92" t="s">
        <v>699</v>
      </c>
      <c r="D354" s="90"/>
      <c r="E354" s="91"/>
      <c r="F354" s="91"/>
      <c r="G354" s="91"/>
      <c r="H354" s="91"/>
      <c r="I354" s="83"/>
      <c r="J354" s="83"/>
      <c r="K354" s="83"/>
      <c r="L354" s="83"/>
    </row>
    <row r="355" spans="1:12">
      <c r="A355" s="160">
        <v>352</v>
      </c>
      <c r="B355" s="148" t="s">
        <v>427</v>
      </c>
      <c r="C355" s="84" t="s">
        <v>700</v>
      </c>
      <c r="D355" s="90"/>
      <c r="E355" s="91"/>
      <c r="F355" s="91"/>
      <c r="G355" s="91"/>
      <c r="H355" s="91"/>
      <c r="I355" s="83"/>
      <c r="J355" s="83"/>
      <c r="K355" s="83"/>
      <c r="L355" s="83"/>
    </row>
    <row r="356" spans="1:12">
      <c r="A356" s="160">
        <v>353</v>
      </c>
      <c r="B356" s="148" t="s">
        <v>428</v>
      </c>
      <c r="C356" s="84" t="s">
        <v>701</v>
      </c>
      <c r="D356" s="90"/>
      <c r="E356" s="91"/>
      <c r="F356" s="91"/>
      <c r="G356" s="91"/>
      <c r="H356" s="91"/>
      <c r="I356" s="83"/>
      <c r="J356" s="83"/>
      <c r="K356" s="83"/>
      <c r="L356" s="83"/>
    </row>
    <row r="357" spans="1:12">
      <c r="A357" s="160">
        <v>354</v>
      </c>
      <c r="B357" s="148" t="s">
        <v>429</v>
      </c>
      <c r="C357" s="84" t="s">
        <v>702</v>
      </c>
      <c r="D357" s="90"/>
      <c r="E357" s="91"/>
      <c r="F357" s="91"/>
      <c r="G357" s="91"/>
      <c r="H357" s="91"/>
      <c r="I357" s="83"/>
      <c r="J357" s="83"/>
      <c r="K357" s="83"/>
      <c r="L357" s="83"/>
    </row>
    <row r="358" spans="1:12">
      <c r="A358" s="160">
        <v>355</v>
      </c>
      <c r="B358" s="147" t="s">
        <v>431</v>
      </c>
      <c r="C358" s="84" t="s">
        <v>562</v>
      </c>
      <c r="D358" s="90"/>
      <c r="E358" s="91"/>
      <c r="F358" s="91"/>
      <c r="G358" s="91"/>
      <c r="H358" s="91"/>
      <c r="I358" s="83"/>
      <c r="J358" s="83"/>
      <c r="K358" s="83"/>
      <c r="L358" s="83"/>
    </row>
    <row r="359" spans="1:12">
      <c r="A359" s="160">
        <v>356</v>
      </c>
      <c r="B359" s="147" t="s">
        <v>432</v>
      </c>
      <c r="C359" s="84" t="s">
        <v>563</v>
      </c>
      <c r="D359" s="90"/>
      <c r="E359" s="91"/>
      <c r="F359" s="91"/>
      <c r="G359" s="91"/>
      <c r="H359" s="91"/>
      <c r="I359" s="83"/>
      <c r="J359" s="83"/>
      <c r="K359" s="83"/>
      <c r="L359" s="83"/>
    </row>
    <row r="360" spans="1:12" ht="31.5">
      <c r="A360" s="160">
        <v>357</v>
      </c>
      <c r="B360" s="147" t="s">
        <v>368</v>
      </c>
      <c r="C360" s="84" t="s">
        <v>663</v>
      </c>
      <c r="D360" s="90"/>
      <c r="E360" s="91"/>
      <c r="F360" s="91"/>
      <c r="G360" s="91"/>
      <c r="H360" s="91"/>
      <c r="I360" s="83"/>
      <c r="J360" s="83"/>
      <c r="K360" s="83"/>
      <c r="L360" s="83"/>
    </row>
    <row r="361" spans="1:12">
      <c r="A361" s="160">
        <v>358</v>
      </c>
      <c r="B361" s="147" t="s">
        <v>369</v>
      </c>
      <c r="C361" s="92" t="s">
        <v>666</v>
      </c>
      <c r="D361" s="90"/>
      <c r="E361" s="91"/>
      <c r="F361" s="91"/>
      <c r="G361" s="91"/>
      <c r="H361" s="91"/>
      <c r="I361" s="83"/>
      <c r="J361" s="83"/>
      <c r="K361" s="83"/>
      <c r="L361" s="83"/>
    </row>
    <row r="362" spans="1:12">
      <c r="A362" s="160">
        <v>359</v>
      </c>
      <c r="B362" s="147" t="s">
        <v>371</v>
      </c>
      <c r="C362" s="84" t="s">
        <v>670</v>
      </c>
      <c r="D362" s="90"/>
      <c r="E362" s="91"/>
      <c r="F362" s="91"/>
      <c r="G362" s="91"/>
      <c r="H362" s="91"/>
      <c r="I362" s="83"/>
      <c r="J362" s="83"/>
      <c r="K362" s="83"/>
      <c r="L362" s="83"/>
    </row>
    <row r="363" spans="1:12">
      <c r="A363" s="160">
        <v>360</v>
      </c>
      <c r="B363" s="147" t="s">
        <v>372</v>
      </c>
      <c r="C363" s="92" t="s">
        <v>671</v>
      </c>
      <c r="D363" s="90"/>
      <c r="E363" s="91"/>
      <c r="F363" s="91"/>
      <c r="G363" s="91"/>
      <c r="H363" s="91"/>
      <c r="I363" s="83"/>
      <c r="J363" s="83"/>
      <c r="K363" s="83"/>
      <c r="L363" s="83"/>
    </row>
    <row r="364" spans="1:12" ht="31.5">
      <c r="A364" s="160">
        <v>361</v>
      </c>
      <c r="B364" s="147" t="s">
        <v>373</v>
      </c>
      <c r="C364" s="84" t="s">
        <v>667</v>
      </c>
      <c r="D364" s="90"/>
      <c r="E364" s="91"/>
      <c r="F364" s="91"/>
      <c r="G364" s="91"/>
      <c r="H364" s="91"/>
      <c r="I364" s="83"/>
      <c r="J364" s="83"/>
      <c r="K364" s="83"/>
      <c r="L364" s="83"/>
    </row>
    <row r="365" spans="1:12" ht="31.5">
      <c r="A365" s="160">
        <v>362</v>
      </c>
      <c r="B365" s="147" t="s">
        <v>376</v>
      </c>
      <c r="C365" s="84" t="s">
        <v>672</v>
      </c>
      <c r="D365" s="90"/>
      <c r="E365" s="91"/>
      <c r="F365" s="91"/>
      <c r="G365" s="91"/>
      <c r="H365" s="91"/>
      <c r="I365" s="83"/>
      <c r="J365" s="83"/>
      <c r="K365" s="83"/>
      <c r="L365" s="83"/>
    </row>
    <row r="366" spans="1:12" ht="31.5">
      <c r="A366" s="160">
        <v>363</v>
      </c>
      <c r="B366" s="147" t="s">
        <v>377</v>
      </c>
      <c r="C366" s="84" t="s">
        <v>673</v>
      </c>
      <c r="D366" s="90"/>
      <c r="E366" s="91"/>
      <c r="F366" s="91"/>
      <c r="G366" s="91"/>
      <c r="H366" s="91"/>
      <c r="I366" s="83"/>
      <c r="J366" s="83"/>
      <c r="K366" s="83"/>
      <c r="L366" s="83"/>
    </row>
    <row r="367" spans="1:12">
      <c r="A367" s="160">
        <v>364</v>
      </c>
      <c r="B367" s="147" t="s">
        <v>433</v>
      </c>
      <c r="C367" s="84" t="s">
        <v>703</v>
      </c>
      <c r="D367" s="90"/>
      <c r="E367" s="91"/>
      <c r="F367" s="91"/>
      <c r="G367" s="91"/>
      <c r="H367" s="91"/>
      <c r="I367" s="83"/>
      <c r="J367" s="83"/>
      <c r="K367" s="83"/>
      <c r="L367" s="83"/>
    </row>
    <row r="368" spans="1:12">
      <c r="A368" s="160">
        <v>365</v>
      </c>
      <c r="B368" s="147" t="s">
        <v>434</v>
      </c>
      <c r="C368" s="92" t="s">
        <v>704</v>
      </c>
      <c r="D368" s="90"/>
      <c r="E368" s="91"/>
      <c r="F368" s="91"/>
      <c r="G368" s="91"/>
      <c r="H368" s="91"/>
      <c r="I368" s="83"/>
      <c r="J368" s="83"/>
      <c r="K368" s="83"/>
      <c r="L368" s="83"/>
    </row>
    <row r="369" spans="1:12">
      <c r="A369" s="160">
        <v>366</v>
      </c>
      <c r="B369" s="147" t="s">
        <v>436</v>
      </c>
      <c r="C369" s="92" t="s">
        <v>705</v>
      </c>
      <c r="D369" s="90"/>
      <c r="E369" s="91"/>
      <c r="F369" s="91"/>
      <c r="G369" s="91"/>
      <c r="H369" s="91"/>
      <c r="I369" s="83"/>
      <c r="J369" s="83"/>
      <c r="K369" s="83"/>
      <c r="L369" s="83"/>
    </row>
    <row r="370" spans="1:12">
      <c r="A370" s="160">
        <v>367</v>
      </c>
      <c r="B370" s="147" t="s">
        <v>437</v>
      </c>
      <c r="C370" s="84" t="s">
        <v>706</v>
      </c>
      <c r="D370" s="90"/>
      <c r="E370" s="91"/>
      <c r="F370" s="91"/>
      <c r="G370" s="91"/>
      <c r="H370" s="91"/>
      <c r="I370" s="83"/>
      <c r="J370" s="83"/>
      <c r="K370" s="83"/>
      <c r="L370" s="83"/>
    </row>
    <row r="371" spans="1:12">
      <c r="A371" s="160">
        <v>368</v>
      </c>
      <c r="B371" s="147" t="s">
        <v>438</v>
      </c>
      <c r="C371" s="84" t="s">
        <v>707</v>
      </c>
      <c r="D371" s="90"/>
      <c r="E371" s="91"/>
      <c r="F371" s="91"/>
      <c r="G371" s="91"/>
      <c r="H371" s="91"/>
      <c r="I371" s="83"/>
      <c r="J371" s="83"/>
      <c r="K371" s="83"/>
      <c r="L371" s="83"/>
    </row>
    <row r="372" spans="1:12">
      <c r="A372" s="160">
        <v>369</v>
      </c>
      <c r="B372" s="147" t="s">
        <v>439</v>
      </c>
      <c r="C372" s="84" t="s">
        <v>474</v>
      </c>
      <c r="D372" s="90"/>
      <c r="E372" s="91"/>
      <c r="F372" s="91"/>
      <c r="G372" s="91"/>
      <c r="H372" s="91"/>
      <c r="I372" s="83"/>
      <c r="J372" s="83"/>
      <c r="K372" s="83"/>
      <c r="L372" s="83"/>
    </row>
    <row r="373" spans="1:12">
      <c r="A373" s="160">
        <v>370</v>
      </c>
      <c r="B373" s="147" t="s">
        <v>440</v>
      </c>
      <c r="C373" s="84" t="s">
        <v>708</v>
      </c>
      <c r="D373" s="90"/>
      <c r="E373" s="91"/>
      <c r="F373" s="91"/>
      <c r="G373" s="91"/>
      <c r="H373" s="91"/>
      <c r="I373" s="83"/>
      <c r="J373" s="83"/>
      <c r="K373" s="83"/>
      <c r="L373" s="83"/>
    </row>
    <row r="374" spans="1:12">
      <c r="A374" s="160">
        <v>371</v>
      </c>
      <c r="B374" s="147" t="s">
        <v>441</v>
      </c>
      <c r="C374" s="92" t="s">
        <v>458</v>
      </c>
      <c r="D374" s="90"/>
      <c r="E374" s="91"/>
      <c r="F374" s="91"/>
      <c r="G374" s="91"/>
      <c r="H374" s="91"/>
      <c r="I374" s="83"/>
      <c r="J374" s="83"/>
      <c r="K374" s="83"/>
      <c r="L374" s="83"/>
    </row>
    <row r="375" spans="1:12">
      <c r="B375" s="81"/>
    </row>
    <row r="376" spans="1:12">
      <c r="B376" s="81"/>
    </row>
    <row r="377" spans="1:12">
      <c r="B377" s="81"/>
    </row>
    <row r="378" spans="1:12">
      <c r="B378" s="81"/>
    </row>
    <row r="379" spans="1:12">
      <c r="B379" s="81"/>
    </row>
    <row r="380" spans="1:12">
      <c r="B380" s="81"/>
    </row>
    <row r="381" spans="1:12">
      <c r="B381" s="81"/>
    </row>
    <row r="382" spans="1:12">
      <c r="B382" s="81"/>
    </row>
    <row r="383" spans="1:12">
      <c r="B383" s="81"/>
    </row>
    <row r="384" spans="1:12">
      <c r="B384" s="81"/>
    </row>
    <row r="385" spans="2:2">
      <c r="B385" s="81"/>
    </row>
    <row r="386" spans="2:2">
      <c r="B386" s="81"/>
    </row>
    <row r="387" spans="2:2">
      <c r="B387" s="81"/>
    </row>
    <row r="388" spans="2:2">
      <c r="B388" s="81"/>
    </row>
    <row r="389" spans="2:2">
      <c r="B389" s="81"/>
    </row>
    <row r="390" spans="2:2">
      <c r="B390" s="81"/>
    </row>
    <row r="391" spans="2:2">
      <c r="B391" s="81"/>
    </row>
    <row r="392" spans="2:2">
      <c r="B392" s="81"/>
    </row>
    <row r="393" spans="2:2">
      <c r="B393" s="81"/>
    </row>
    <row r="394" spans="2:2">
      <c r="B394" s="81"/>
    </row>
    <row r="395" spans="2:2">
      <c r="B395" s="81"/>
    </row>
    <row r="396" spans="2:2">
      <c r="B396" s="81"/>
    </row>
    <row r="397" spans="2:2">
      <c r="B397" s="81"/>
    </row>
    <row r="398" spans="2:2">
      <c r="B398" s="81"/>
    </row>
    <row r="399" spans="2:2">
      <c r="B399" s="81"/>
    </row>
    <row r="400" spans="2:2">
      <c r="B400" s="81"/>
    </row>
    <row r="401" spans="2:2">
      <c r="B401" s="81"/>
    </row>
    <row r="402" spans="2:2">
      <c r="B402" s="81"/>
    </row>
    <row r="403" spans="2:2">
      <c r="B403" s="81"/>
    </row>
    <row r="404" spans="2:2">
      <c r="B404" s="81"/>
    </row>
    <row r="405" spans="2:2">
      <c r="B405" s="81"/>
    </row>
    <row r="406" spans="2:2">
      <c r="B406" s="81"/>
    </row>
    <row r="407" spans="2:2">
      <c r="B407" s="81"/>
    </row>
    <row r="408" spans="2:2">
      <c r="B408" s="81"/>
    </row>
    <row r="409" spans="2:2">
      <c r="B409" s="81"/>
    </row>
    <row r="410" spans="2:2">
      <c r="B410" s="81"/>
    </row>
    <row r="411" spans="2:2">
      <c r="B411" s="81"/>
    </row>
    <row r="412" spans="2:2">
      <c r="B412" s="81"/>
    </row>
    <row r="413" spans="2:2">
      <c r="B413" s="81"/>
    </row>
    <row r="414" spans="2:2">
      <c r="B414" s="81"/>
    </row>
    <row r="415" spans="2:2">
      <c r="B415" s="81"/>
    </row>
    <row r="416" spans="2:2">
      <c r="B416" s="81"/>
    </row>
    <row r="417" spans="2:2">
      <c r="B417" s="81"/>
    </row>
    <row r="418" spans="2:2">
      <c r="B418" s="81"/>
    </row>
    <row r="419" spans="2:2">
      <c r="B419" s="81"/>
    </row>
    <row r="420" spans="2:2">
      <c r="B420" s="81"/>
    </row>
    <row r="421" spans="2:2">
      <c r="B421" s="81"/>
    </row>
    <row r="422" spans="2:2">
      <c r="B422" s="81"/>
    </row>
    <row r="423" spans="2:2">
      <c r="B423" s="81"/>
    </row>
    <row r="424" spans="2:2">
      <c r="B424" s="81"/>
    </row>
    <row r="425" spans="2:2">
      <c r="B425" s="81"/>
    </row>
    <row r="426" spans="2:2">
      <c r="B426" s="81"/>
    </row>
    <row r="427" spans="2:2">
      <c r="B427" s="81"/>
    </row>
    <row r="428" spans="2:2">
      <c r="B428" s="81"/>
    </row>
    <row r="429" spans="2:2">
      <c r="B429" s="81"/>
    </row>
    <row r="430" spans="2:2">
      <c r="B430" s="81"/>
    </row>
    <row r="431" spans="2:2">
      <c r="B431" s="81"/>
    </row>
    <row r="432" spans="2:2">
      <c r="B432" s="81"/>
    </row>
    <row r="433" spans="2:2">
      <c r="B433" s="81"/>
    </row>
    <row r="434" spans="2:2">
      <c r="B434" s="81"/>
    </row>
    <row r="435" spans="2:2">
      <c r="B435" s="81"/>
    </row>
    <row r="436" spans="2:2">
      <c r="B436" s="81"/>
    </row>
    <row r="437" spans="2:2">
      <c r="B437" s="81"/>
    </row>
    <row r="438" spans="2:2">
      <c r="B438" s="81"/>
    </row>
    <row r="439" spans="2:2">
      <c r="B439" s="81"/>
    </row>
    <row r="440" spans="2:2">
      <c r="B440" s="81"/>
    </row>
    <row r="441" spans="2:2">
      <c r="B441" s="81"/>
    </row>
    <row r="442" spans="2:2">
      <c r="B442" s="81"/>
    </row>
    <row r="443" spans="2:2">
      <c r="B443" s="81"/>
    </row>
    <row r="444" spans="2:2">
      <c r="B444" s="81"/>
    </row>
    <row r="445" spans="2:2">
      <c r="B445" s="81"/>
    </row>
    <row r="446" spans="2:2">
      <c r="B446" s="81"/>
    </row>
    <row r="447" spans="2:2">
      <c r="B447" s="81"/>
    </row>
    <row r="448" spans="2:2">
      <c r="B448" s="81"/>
    </row>
    <row r="449" spans="2:2">
      <c r="B449" s="81"/>
    </row>
    <row r="450" spans="2:2">
      <c r="B450" s="81"/>
    </row>
    <row r="451" spans="2:2">
      <c r="B451" s="81"/>
    </row>
    <row r="452" spans="2:2">
      <c r="B452" s="81"/>
    </row>
    <row r="453" spans="2:2">
      <c r="B453" s="81"/>
    </row>
    <row r="454" spans="2:2">
      <c r="B454" s="81"/>
    </row>
    <row r="455" spans="2:2">
      <c r="B455" s="81"/>
    </row>
    <row r="456" spans="2:2">
      <c r="B456" s="81"/>
    </row>
    <row r="457" spans="2:2">
      <c r="B457" s="81"/>
    </row>
    <row r="458" spans="2:2">
      <c r="B458" s="81"/>
    </row>
    <row r="459" spans="2:2">
      <c r="B459" s="81"/>
    </row>
    <row r="460" spans="2:2">
      <c r="B460" s="81"/>
    </row>
    <row r="461" spans="2:2">
      <c r="B461" s="81"/>
    </row>
    <row r="462" spans="2:2">
      <c r="B462" s="81"/>
    </row>
    <row r="463" spans="2:2">
      <c r="B463" s="81"/>
    </row>
    <row r="464" spans="2:2">
      <c r="B464" s="81"/>
    </row>
    <row r="465" spans="2:2">
      <c r="B465" s="81"/>
    </row>
    <row r="466" spans="2:2">
      <c r="B466" s="81"/>
    </row>
    <row r="467" spans="2:2">
      <c r="B467" s="81"/>
    </row>
    <row r="468" spans="2:2">
      <c r="B468" s="81"/>
    </row>
    <row r="469" spans="2:2">
      <c r="B469" s="81"/>
    </row>
    <row r="470" spans="2:2">
      <c r="B470" s="81"/>
    </row>
    <row r="471" spans="2:2">
      <c r="B471" s="81"/>
    </row>
    <row r="472" spans="2:2">
      <c r="B472" s="81"/>
    </row>
    <row r="473" spans="2:2">
      <c r="B473" s="81"/>
    </row>
    <row r="474" spans="2:2">
      <c r="B474" s="81"/>
    </row>
    <row r="475" spans="2:2">
      <c r="B475" s="81"/>
    </row>
    <row r="476" spans="2:2">
      <c r="B476" s="81"/>
    </row>
    <row r="477" spans="2:2">
      <c r="B477" s="81"/>
    </row>
    <row r="478" spans="2:2">
      <c r="B478" s="81"/>
    </row>
    <row r="479" spans="2:2">
      <c r="B479" s="81"/>
    </row>
    <row r="480" spans="2:2">
      <c r="B480" s="81"/>
    </row>
    <row r="481" spans="2:2">
      <c r="B481" s="81"/>
    </row>
  </sheetData>
  <autoFilter ref="B3:L346"/>
  <mergeCells count="11">
    <mergeCell ref="A1:A3"/>
    <mergeCell ref="B1:B3"/>
    <mergeCell ref="F1:F3"/>
    <mergeCell ref="G1:G3"/>
    <mergeCell ref="K1:K3"/>
    <mergeCell ref="L1:L3"/>
    <mergeCell ref="C1:C3"/>
    <mergeCell ref="D1:D3"/>
    <mergeCell ref="E1:E3"/>
    <mergeCell ref="H1:H3"/>
    <mergeCell ref="J1:J3"/>
  </mergeCells>
  <phoneticPr fontId="5"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7"/>
  <sheetViews>
    <sheetView topLeftCell="A88" zoomScale="77" zoomScaleNormal="77" workbookViewId="0">
      <selection activeCell="A7" sqref="A7"/>
    </sheetView>
  </sheetViews>
  <sheetFormatPr defaultRowHeight="16.5"/>
  <cols>
    <col min="1" max="1" width="91.85546875" style="69" customWidth="1"/>
    <col min="2" max="2" width="200.28515625" style="57" bestFit="1" customWidth="1"/>
    <col min="3" max="7" width="9" style="2"/>
    <col min="8" max="10" width="27.28515625" style="1" customWidth="1"/>
    <col min="11" max="11" width="42.85546875" style="1" bestFit="1" customWidth="1"/>
  </cols>
  <sheetData>
    <row r="1" spans="1:11" ht="30">
      <c r="A1" s="192" t="s">
        <v>144</v>
      </c>
      <c r="B1" s="195"/>
      <c r="C1" s="197" t="s">
        <v>2</v>
      </c>
      <c r="D1" s="191" t="s">
        <v>3</v>
      </c>
      <c r="E1" s="191" t="s">
        <v>4</v>
      </c>
      <c r="F1" s="191" t="s">
        <v>5</v>
      </c>
      <c r="G1" s="185" t="s">
        <v>86</v>
      </c>
      <c r="H1" s="35" t="s">
        <v>11</v>
      </c>
      <c r="I1" s="188" t="s">
        <v>87</v>
      </c>
      <c r="J1" s="191" t="s">
        <v>1</v>
      </c>
      <c r="K1" s="191" t="s">
        <v>14</v>
      </c>
    </row>
    <row r="2" spans="1:11" ht="15">
      <c r="A2" s="193"/>
      <c r="B2" s="195"/>
      <c r="C2" s="197"/>
      <c r="D2" s="191"/>
      <c r="E2" s="191"/>
      <c r="F2" s="191"/>
      <c r="G2" s="186"/>
      <c r="H2" s="35" t="s">
        <v>0</v>
      </c>
      <c r="I2" s="189"/>
      <c r="J2" s="191"/>
      <c r="K2" s="191"/>
    </row>
    <row r="3" spans="1:11" ht="45">
      <c r="A3" s="194"/>
      <c r="B3" s="196"/>
      <c r="C3" s="197"/>
      <c r="D3" s="191"/>
      <c r="E3" s="191"/>
      <c r="F3" s="191"/>
      <c r="G3" s="187"/>
      <c r="H3" s="35" t="s">
        <v>6</v>
      </c>
      <c r="I3" s="190"/>
      <c r="J3" s="191"/>
      <c r="K3" s="191"/>
    </row>
    <row r="4" spans="1:11">
      <c r="A4" s="62"/>
      <c r="B4" s="59"/>
      <c r="C4" s="33"/>
      <c r="D4" s="32"/>
      <c r="E4" s="32"/>
      <c r="F4" s="32"/>
      <c r="G4" s="34"/>
      <c r="H4" s="35"/>
      <c r="I4" s="36"/>
      <c r="J4" s="32"/>
      <c r="K4" s="32"/>
    </row>
    <row r="5" spans="1:11" ht="19.5" customHeight="1">
      <c r="A5" s="63"/>
      <c r="B5" s="37"/>
      <c r="C5" s="8"/>
      <c r="D5" s="8"/>
      <c r="E5" s="8"/>
      <c r="F5" s="8"/>
      <c r="G5" s="8"/>
      <c r="H5" s="7"/>
      <c r="I5" s="7"/>
      <c r="J5" s="7"/>
      <c r="K5" s="7"/>
    </row>
    <row r="6" spans="1:11">
      <c r="A6" s="37" t="s">
        <v>763</v>
      </c>
      <c r="B6" s="70" t="s">
        <v>1067</v>
      </c>
      <c r="C6" s="8"/>
      <c r="D6" s="8"/>
      <c r="E6" s="8"/>
      <c r="F6" s="8"/>
      <c r="G6" s="8"/>
      <c r="H6" s="7"/>
      <c r="I6" s="7"/>
      <c r="J6" s="7"/>
      <c r="K6" s="7"/>
    </row>
    <row r="7" spans="1:11" ht="342">
      <c r="A7" s="37" t="s">
        <v>764</v>
      </c>
      <c r="B7" s="70" t="s">
        <v>764</v>
      </c>
      <c r="C7" s="8"/>
      <c r="D7" s="8"/>
      <c r="E7" s="8"/>
      <c r="F7" s="8"/>
      <c r="G7" s="8"/>
      <c r="H7" s="7"/>
      <c r="I7" s="7"/>
      <c r="J7" s="7"/>
      <c r="K7" s="7"/>
    </row>
    <row r="8" spans="1:11">
      <c r="A8" s="37" t="s">
        <v>765</v>
      </c>
      <c r="B8" s="70" t="s">
        <v>765</v>
      </c>
      <c r="C8" s="8"/>
      <c r="D8" s="8"/>
      <c r="E8" s="8"/>
      <c r="F8" s="8"/>
      <c r="G8" s="8"/>
      <c r="H8" s="7"/>
      <c r="I8" s="7"/>
      <c r="J8" s="7"/>
      <c r="K8" s="7"/>
    </row>
    <row r="9" spans="1:11">
      <c r="A9" s="37" t="s">
        <v>766</v>
      </c>
      <c r="B9" s="70" t="s">
        <v>766</v>
      </c>
      <c r="C9" s="8"/>
      <c r="D9" s="8"/>
      <c r="E9" s="8"/>
      <c r="F9" s="8"/>
      <c r="G9" s="8"/>
      <c r="H9" s="7"/>
      <c r="I9" s="7"/>
      <c r="J9" s="7"/>
      <c r="K9" s="7"/>
    </row>
    <row r="10" spans="1:11">
      <c r="A10" s="37" t="s">
        <v>767</v>
      </c>
      <c r="B10" s="70" t="s">
        <v>1068</v>
      </c>
      <c r="C10" s="8"/>
      <c r="D10" s="8"/>
      <c r="E10" s="8"/>
      <c r="F10" s="8"/>
      <c r="G10" s="8"/>
      <c r="H10" s="7"/>
      <c r="I10" s="7"/>
      <c r="J10" s="7"/>
      <c r="K10" s="7"/>
    </row>
    <row r="11" spans="1:11" ht="28.5">
      <c r="A11" s="37" t="s">
        <v>768</v>
      </c>
      <c r="B11" s="70" t="s">
        <v>768</v>
      </c>
      <c r="C11" s="8"/>
      <c r="D11" s="8"/>
      <c r="E11" s="8"/>
      <c r="F11" s="8"/>
      <c r="G11" s="8"/>
      <c r="H11" s="7"/>
      <c r="I11" s="7"/>
      <c r="J11" s="7"/>
      <c r="K11" s="7"/>
    </row>
    <row r="12" spans="1:11">
      <c r="A12" s="37" t="s">
        <v>769</v>
      </c>
      <c r="B12" s="70" t="s">
        <v>1069</v>
      </c>
      <c r="C12" s="8"/>
      <c r="D12" s="8"/>
      <c r="E12" s="8"/>
      <c r="F12" s="8"/>
      <c r="G12" s="8"/>
      <c r="H12" s="7"/>
      <c r="I12" s="7"/>
      <c r="J12" s="7"/>
      <c r="K12" s="7"/>
    </row>
    <row r="13" spans="1:11">
      <c r="A13" s="37" t="s">
        <v>770</v>
      </c>
      <c r="B13" s="70" t="s">
        <v>770</v>
      </c>
      <c r="C13" s="8"/>
      <c r="D13" s="8"/>
      <c r="E13" s="8"/>
      <c r="F13" s="8"/>
      <c r="G13" s="8"/>
      <c r="H13" s="7"/>
      <c r="I13" s="7"/>
      <c r="J13" s="7"/>
      <c r="K13" s="7"/>
    </row>
    <row r="14" spans="1:11">
      <c r="A14" s="37" t="s">
        <v>771</v>
      </c>
      <c r="B14" s="70" t="s">
        <v>771</v>
      </c>
      <c r="C14" s="8"/>
      <c r="D14" s="8"/>
      <c r="E14" s="8"/>
      <c r="F14" s="8"/>
      <c r="G14" s="8"/>
      <c r="H14" s="7"/>
      <c r="I14" s="7"/>
      <c r="J14" s="7"/>
      <c r="K14" s="7"/>
    </row>
    <row r="15" spans="1:11">
      <c r="A15" s="37" t="s">
        <v>772</v>
      </c>
      <c r="B15" s="70" t="s">
        <v>772</v>
      </c>
      <c r="C15" s="8"/>
      <c r="D15" s="8"/>
      <c r="E15" s="8"/>
      <c r="F15" s="8"/>
      <c r="G15" s="8"/>
      <c r="H15" s="7"/>
      <c r="I15" s="7"/>
      <c r="J15" s="7"/>
      <c r="K15" s="7"/>
    </row>
    <row r="16" spans="1:11">
      <c r="A16" s="37" t="s">
        <v>773</v>
      </c>
      <c r="B16" s="70" t="s">
        <v>773</v>
      </c>
      <c r="C16" s="8"/>
      <c r="D16" s="8"/>
      <c r="E16" s="8"/>
      <c r="F16" s="8"/>
      <c r="G16" s="8"/>
      <c r="H16" s="7"/>
      <c r="I16" s="7"/>
      <c r="J16" s="7"/>
      <c r="K16" s="7"/>
    </row>
    <row r="17" spans="1:11">
      <c r="A17" s="37" t="s">
        <v>774</v>
      </c>
      <c r="B17" s="70" t="s">
        <v>774</v>
      </c>
      <c r="C17" s="8"/>
      <c r="D17" s="8"/>
      <c r="E17" s="8"/>
      <c r="F17" s="8"/>
      <c r="G17" s="8"/>
      <c r="H17" s="7"/>
      <c r="I17" s="7"/>
      <c r="J17" s="7"/>
      <c r="K17" s="7"/>
    </row>
    <row r="18" spans="1:11">
      <c r="A18" s="37" t="s">
        <v>775</v>
      </c>
      <c r="B18" s="70" t="s">
        <v>775</v>
      </c>
      <c r="C18" s="8"/>
      <c r="D18" s="8"/>
      <c r="E18" s="8"/>
      <c r="F18" s="8"/>
      <c r="G18" s="8"/>
      <c r="H18" s="7"/>
      <c r="I18" s="7"/>
      <c r="J18" s="7"/>
      <c r="K18" s="7"/>
    </row>
    <row r="19" spans="1:11">
      <c r="A19" s="37" t="s">
        <v>776</v>
      </c>
      <c r="B19" s="70" t="s">
        <v>776</v>
      </c>
      <c r="C19" s="8"/>
      <c r="D19" s="8"/>
      <c r="E19" s="8"/>
      <c r="F19" s="8"/>
      <c r="G19" s="8"/>
      <c r="H19" s="7"/>
      <c r="I19" s="7"/>
      <c r="J19" s="7"/>
      <c r="K19" s="7"/>
    </row>
    <row r="20" spans="1:11">
      <c r="A20" s="37" t="s">
        <v>777</v>
      </c>
      <c r="B20" s="70" t="s">
        <v>1070</v>
      </c>
      <c r="C20" s="8"/>
      <c r="D20" s="8"/>
      <c r="E20" s="8"/>
      <c r="F20" s="8"/>
      <c r="G20" s="8"/>
      <c r="H20" s="7"/>
      <c r="I20" s="7"/>
      <c r="J20" s="7"/>
      <c r="K20" s="7"/>
    </row>
    <row r="21" spans="1:11" ht="28.5">
      <c r="A21" s="37" t="s">
        <v>778</v>
      </c>
      <c r="B21" s="70" t="s">
        <v>1071</v>
      </c>
      <c r="C21" s="8"/>
      <c r="D21" s="8"/>
      <c r="E21" s="8"/>
      <c r="F21" s="8"/>
      <c r="G21" s="8"/>
      <c r="H21" s="7"/>
      <c r="I21" s="7"/>
      <c r="J21" s="7"/>
      <c r="K21" s="7"/>
    </row>
    <row r="22" spans="1:11">
      <c r="A22" s="37" t="s">
        <v>779</v>
      </c>
      <c r="B22" s="70" t="s">
        <v>1072</v>
      </c>
      <c r="C22" s="8"/>
      <c r="D22" s="8"/>
      <c r="E22" s="8"/>
      <c r="F22" s="8"/>
      <c r="G22" s="8"/>
      <c r="H22" s="7"/>
      <c r="I22" s="7"/>
      <c r="J22" s="7"/>
      <c r="K22" s="7"/>
    </row>
    <row r="23" spans="1:11" ht="28.5">
      <c r="A23" s="37" t="s">
        <v>780</v>
      </c>
      <c r="B23" s="70" t="s">
        <v>1073</v>
      </c>
      <c r="C23" s="8"/>
      <c r="D23" s="8"/>
      <c r="E23" s="8"/>
      <c r="F23" s="8"/>
      <c r="G23" s="8"/>
      <c r="H23" s="7"/>
      <c r="I23" s="7"/>
      <c r="J23" s="7"/>
      <c r="K23" s="7"/>
    </row>
    <row r="24" spans="1:11">
      <c r="A24" s="37" t="s">
        <v>781</v>
      </c>
      <c r="B24" s="70" t="s">
        <v>1074</v>
      </c>
      <c r="C24" s="8"/>
      <c r="D24" s="8"/>
      <c r="E24" s="8"/>
      <c r="F24" s="8"/>
      <c r="G24" s="8"/>
      <c r="H24" s="7"/>
      <c r="I24" s="7"/>
      <c r="J24" s="7"/>
      <c r="K24" s="7"/>
    </row>
    <row r="25" spans="1:11">
      <c r="A25" s="37" t="s">
        <v>782</v>
      </c>
      <c r="B25" s="70" t="s">
        <v>1075</v>
      </c>
      <c r="C25" s="8"/>
      <c r="D25" s="8"/>
      <c r="E25" s="8"/>
      <c r="F25" s="8"/>
      <c r="G25" s="8"/>
      <c r="H25" s="7"/>
      <c r="I25" s="7"/>
      <c r="J25" s="7"/>
      <c r="K25" s="7"/>
    </row>
    <row r="26" spans="1:11">
      <c r="A26" s="37" t="s">
        <v>783</v>
      </c>
      <c r="B26" s="70" t="s">
        <v>1076</v>
      </c>
      <c r="C26" s="8"/>
      <c r="D26" s="8"/>
      <c r="E26" s="8"/>
      <c r="F26" s="8"/>
      <c r="G26" s="8"/>
      <c r="H26" s="7"/>
      <c r="I26" s="7"/>
      <c r="J26" s="7"/>
      <c r="K26" s="7"/>
    </row>
    <row r="27" spans="1:11">
      <c r="A27" s="37" t="s">
        <v>784</v>
      </c>
      <c r="B27" s="70" t="s">
        <v>1077</v>
      </c>
      <c r="C27" s="8"/>
      <c r="D27" s="8"/>
      <c r="E27" s="8"/>
      <c r="F27" s="8"/>
      <c r="G27" s="8"/>
      <c r="H27" s="7"/>
      <c r="I27" s="7"/>
      <c r="J27" s="7"/>
      <c r="K27" s="7"/>
    </row>
    <row r="28" spans="1:11">
      <c r="A28" s="37" t="s">
        <v>785</v>
      </c>
      <c r="B28" s="70" t="s">
        <v>1078</v>
      </c>
      <c r="C28" s="8"/>
      <c r="D28" s="8"/>
      <c r="E28" s="8"/>
      <c r="F28" s="8"/>
      <c r="G28" s="8"/>
      <c r="H28" s="7"/>
      <c r="I28" s="7"/>
      <c r="J28" s="7"/>
      <c r="K28" s="7"/>
    </row>
    <row r="29" spans="1:11">
      <c r="A29" s="37" t="s">
        <v>786</v>
      </c>
      <c r="B29" s="70" t="s">
        <v>1079</v>
      </c>
      <c r="C29" s="8"/>
      <c r="D29" s="8"/>
      <c r="E29" s="8"/>
      <c r="F29" s="8"/>
      <c r="G29" s="8"/>
      <c r="H29" s="7"/>
      <c r="I29" s="7"/>
      <c r="J29" s="7"/>
      <c r="K29" s="7"/>
    </row>
    <row r="30" spans="1:11">
      <c r="A30" s="37" t="s">
        <v>787</v>
      </c>
      <c r="B30" s="70" t="s">
        <v>1080</v>
      </c>
      <c r="C30" s="8"/>
      <c r="D30" s="8"/>
      <c r="E30" s="8"/>
      <c r="F30" s="8"/>
      <c r="G30" s="8"/>
      <c r="H30" s="7"/>
      <c r="I30" s="7"/>
      <c r="J30" s="7"/>
      <c r="K30" s="7"/>
    </row>
    <row r="31" spans="1:11">
      <c r="A31" s="37" t="s">
        <v>788</v>
      </c>
      <c r="B31" s="70" t="s">
        <v>1081</v>
      </c>
      <c r="C31" s="8"/>
      <c r="D31" s="8"/>
      <c r="E31" s="8"/>
      <c r="F31" s="8"/>
      <c r="G31" s="8"/>
      <c r="H31" s="7"/>
      <c r="I31" s="7"/>
      <c r="J31" s="7"/>
      <c r="K31" s="7"/>
    </row>
    <row r="32" spans="1:11">
      <c r="A32" s="37" t="s">
        <v>789</v>
      </c>
      <c r="B32" s="70" t="s">
        <v>1082</v>
      </c>
      <c r="C32" s="8"/>
      <c r="D32" s="8"/>
      <c r="E32" s="8"/>
      <c r="F32" s="8"/>
      <c r="G32" s="8"/>
      <c r="H32" s="7"/>
      <c r="I32" s="7"/>
      <c r="J32" s="7"/>
      <c r="K32" s="7"/>
    </row>
    <row r="33" spans="1:11">
      <c r="A33" s="37" t="s">
        <v>790</v>
      </c>
      <c r="B33" s="70" t="s">
        <v>1083</v>
      </c>
      <c r="C33" s="8"/>
      <c r="D33" s="8"/>
      <c r="E33" s="8"/>
      <c r="F33" s="8"/>
      <c r="G33" s="8"/>
      <c r="H33" s="7"/>
      <c r="I33" s="7"/>
      <c r="J33" s="7"/>
      <c r="K33" s="7"/>
    </row>
    <row r="34" spans="1:11">
      <c r="A34" s="37" t="s">
        <v>791</v>
      </c>
      <c r="B34" s="70" t="s">
        <v>1084</v>
      </c>
      <c r="C34" s="8"/>
      <c r="D34" s="8"/>
      <c r="E34" s="8"/>
      <c r="F34" s="8"/>
      <c r="G34" s="8"/>
      <c r="H34" s="7"/>
      <c r="I34" s="7"/>
      <c r="J34" s="7"/>
      <c r="K34" s="7"/>
    </row>
    <row r="35" spans="1:11">
      <c r="A35" s="37" t="s">
        <v>792</v>
      </c>
      <c r="B35" s="70" t="s">
        <v>1085</v>
      </c>
      <c r="C35" s="8"/>
      <c r="D35" s="8"/>
      <c r="E35" s="8"/>
      <c r="F35" s="8"/>
      <c r="G35" s="8"/>
      <c r="H35" s="7"/>
      <c r="I35" s="7"/>
      <c r="J35" s="7"/>
      <c r="K35" s="7"/>
    </row>
    <row r="36" spans="1:11">
      <c r="A36" s="37" t="s">
        <v>793</v>
      </c>
      <c r="B36" s="70" t="s">
        <v>1086</v>
      </c>
      <c r="C36" s="8"/>
      <c r="D36" s="8"/>
      <c r="E36" s="8"/>
      <c r="F36" s="8"/>
      <c r="G36" s="8"/>
      <c r="H36" s="7"/>
      <c r="I36" s="7"/>
      <c r="J36" s="7"/>
      <c r="K36" s="7"/>
    </row>
    <row r="37" spans="1:11">
      <c r="A37" s="37" t="s">
        <v>794</v>
      </c>
      <c r="B37" s="70" t="s">
        <v>1087</v>
      </c>
      <c r="C37" s="8"/>
      <c r="D37" s="8"/>
      <c r="E37" s="8"/>
      <c r="F37" s="8"/>
      <c r="G37" s="8"/>
      <c r="H37" s="7"/>
      <c r="I37" s="7"/>
      <c r="J37" s="7"/>
      <c r="K37" s="7"/>
    </row>
    <row r="38" spans="1:11">
      <c r="A38" s="37" t="s">
        <v>795</v>
      </c>
      <c r="B38" s="70" t="s">
        <v>1088</v>
      </c>
      <c r="C38" s="8"/>
      <c r="D38" s="8"/>
      <c r="E38" s="8"/>
      <c r="F38" s="8"/>
      <c r="G38" s="8"/>
      <c r="H38" s="7"/>
      <c r="I38" s="7"/>
      <c r="J38" s="7"/>
      <c r="K38" s="7"/>
    </row>
    <row r="39" spans="1:11">
      <c r="A39" s="37" t="s">
        <v>796</v>
      </c>
      <c r="B39" s="70" t="s">
        <v>1089</v>
      </c>
      <c r="C39" s="8"/>
      <c r="D39" s="8"/>
      <c r="E39" s="8"/>
      <c r="F39" s="8"/>
      <c r="G39" s="8"/>
      <c r="H39" s="7"/>
      <c r="I39" s="7"/>
      <c r="J39" s="7"/>
      <c r="K39" s="7"/>
    </row>
    <row r="40" spans="1:11">
      <c r="A40" s="37" t="s">
        <v>797</v>
      </c>
      <c r="B40" s="70" t="s">
        <v>1090</v>
      </c>
      <c r="C40" s="8"/>
      <c r="D40" s="8"/>
      <c r="E40" s="8"/>
      <c r="F40" s="8"/>
      <c r="G40" s="8"/>
      <c r="H40" s="7"/>
      <c r="I40" s="7"/>
      <c r="J40" s="7"/>
      <c r="K40" s="7"/>
    </row>
    <row r="41" spans="1:11">
      <c r="A41" s="37" t="s">
        <v>798</v>
      </c>
      <c r="B41" s="70" t="s">
        <v>1091</v>
      </c>
      <c r="C41" s="8"/>
      <c r="D41" s="8"/>
      <c r="E41" s="8"/>
      <c r="F41" s="8"/>
      <c r="G41" s="8"/>
      <c r="H41" s="7"/>
      <c r="I41" s="7"/>
      <c r="J41" s="7"/>
      <c r="K41" s="7"/>
    </row>
    <row r="42" spans="1:11">
      <c r="A42" s="37" t="s">
        <v>799</v>
      </c>
      <c r="B42" s="70" t="s">
        <v>1092</v>
      </c>
      <c r="C42" s="8"/>
      <c r="D42" s="8"/>
      <c r="E42" s="8"/>
      <c r="F42" s="8"/>
      <c r="G42" s="8"/>
      <c r="H42" s="7"/>
      <c r="I42" s="7"/>
      <c r="J42" s="7"/>
      <c r="K42" s="7"/>
    </row>
    <row r="43" spans="1:11">
      <c r="A43" s="37" t="s">
        <v>800</v>
      </c>
      <c r="B43" s="70" t="s">
        <v>1093</v>
      </c>
      <c r="C43" s="8"/>
      <c r="D43" s="8"/>
      <c r="E43" s="8"/>
      <c r="F43" s="8"/>
      <c r="G43" s="8"/>
      <c r="H43" s="7"/>
      <c r="I43" s="7"/>
      <c r="J43" s="7"/>
      <c r="K43" s="7"/>
    </row>
    <row r="44" spans="1:11">
      <c r="A44" s="38" t="s">
        <v>801</v>
      </c>
      <c r="B44" s="70" t="s">
        <v>1094</v>
      </c>
      <c r="C44" s="8"/>
      <c r="D44" s="8"/>
      <c r="E44" s="8"/>
      <c r="F44" s="8"/>
      <c r="G44" s="8"/>
      <c r="H44" s="7"/>
      <c r="I44" s="7"/>
      <c r="J44" s="7"/>
      <c r="K44" s="7"/>
    </row>
    <row r="45" spans="1:11" ht="28.5">
      <c r="A45" s="37" t="s">
        <v>802</v>
      </c>
      <c r="B45" s="70" t="s">
        <v>1095</v>
      </c>
      <c r="C45" s="8"/>
      <c r="D45" s="8"/>
      <c r="E45" s="8"/>
      <c r="F45" s="8"/>
      <c r="G45" s="8"/>
      <c r="H45" s="7"/>
      <c r="I45" s="7"/>
      <c r="J45" s="7"/>
      <c r="K45" s="7"/>
    </row>
    <row r="46" spans="1:11">
      <c r="A46" s="37" t="s">
        <v>803</v>
      </c>
      <c r="B46" s="70" t="s">
        <v>1096</v>
      </c>
      <c r="C46" s="8"/>
      <c r="D46" s="8"/>
      <c r="E46" s="8"/>
      <c r="F46" s="8"/>
      <c r="G46" s="8"/>
      <c r="H46" s="7"/>
      <c r="I46" s="7"/>
      <c r="J46" s="7"/>
      <c r="K46" s="7"/>
    </row>
    <row r="47" spans="1:11">
      <c r="A47" s="37" t="s">
        <v>804</v>
      </c>
      <c r="B47" s="70" t="s">
        <v>1097</v>
      </c>
      <c r="C47" s="8"/>
      <c r="D47" s="8"/>
      <c r="E47" s="8"/>
      <c r="F47" s="8"/>
      <c r="G47" s="8"/>
      <c r="H47" s="7"/>
      <c r="I47" s="7"/>
      <c r="J47" s="7"/>
      <c r="K47" s="7"/>
    </row>
    <row r="48" spans="1:11">
      <c r="A48" s="37" t="s">
        <v>805</v>
      </c>
      <c r="B48" s="70" t="s">
        <v>1098</v>
      </c>
      <c r="C48" s="8"/>
      <c r="D48" s="8"/>
      <c r="E48" s="8"/>
      <c r="F48" s="8"/>
      <c r="G48" s="8"/>
      <c r="H48" s="7"/>
      <c r="I48" s="7"/>
      <c r="J48" s="7"/>
      <c r="K48" s="7"/>
    </row>
    <row r="49" spans="1:11">
      <c r="A49" s="37" t="s">
        <v>806</v>
      </c>
      <c r="B49" s="70" t="s">
        <v>1099</v>
      </c>
      <c r="C49" s="8"/>
      <c r="D49" s="8"/>
      <c r="E49" s="8"/>
      <c r="F49" s="8"/>
      <c r="G49" s="8"/>
      <c r="H49" s="7"/>
      <c r="I49" s="7"/>
      <c r="J49" s="7"/>
      <c r="K49" s="7"/>
    </row>
    <row r="50" spans="1:11">
      <c r="A50" s="37" t="s">
        <v>807</v>
      </c>
      <c r="B50" s="70" t="s">
        <v>1100</v>
      </c>
      <c r="C50" s="8"/>
      <c r="D50" s="8"/>
      <c r="E50" s="8"/>
      <c r="F50" s="8"/>
      <c r="G50" s="8"/>
      <c r="H50" s="7"/>
      <c r="I50" s="7"/>
      <c r="J50" s="7"/>
      <c r="K50" s="7"/>
    </row>
    <row r="51" spans="1:11">
      <c r="A51" s="37" t="s">
        <v>808</v>
      </c>
      <c r="B51" s="70" t="s">
        <v>1101</v>
      </c>
      <c r="C51" s="8"/>
      <c r="D51" s="8"/>
      <c r="E51" s="8"/>
      <c r="F51" s="8"/>
      <c r="G51" s="8"/>
      <c r="H51" s="7"/>
      <c r="I51" s="7"/>
      <c r="J51" s="7"/>
      <c r="K51" s="7"/>
    </row>
    <row r="52" spans="1:11">
      <c r="A52" s="38" t="s">
        <v>809</v>
      </c>
      <c r="B52" s="70" t="s">
        <v>1102</v>
      </c>
      <c r="C52" s="8"/>
      <c r="D52" s="8"/>
      <c r="E52" s="8"/>
      <c r="F52" s="8"/>
      <c r="G52" s="8"/>
      <c r="H52" s="7"/>
      <c r="I52" s="7"/>
      <c r="J52" s="7"/>
      <c r="K52" s="7"/>
    </row>
    <row r="53" spans="1:11">
      <c r="A53" s="37" t="s">
        <v>810</v>
      </c>
      <c r="B53" s="70" t="s">
        <v>1103</v>
      </c>
      <c r="C53" s="8"/>
      <c r="D53" s="8"/>
      <c r="E53" s="8"/>
      <c r="F53" s="8"/>
      <c r="G53" s="8"/>
      <c r="H53" s="7"/>
      <c r="I53" s="7"/>
      <c r="J53" s="7"/>
      <c r="K53" s="7"/>
    </row>
    <row r="54" spans="1:11">
      <c r="A54" s="37" t="s">
        <v>811</v>
      </c>
      <c r="B54" s="70" t="s">
        <v>1104</v>
      </c>
      <c r="C54" s="8"/>
      <c r="D54" s="8"/>
      <c r="E54" s="8"/>
      <c r="F54" s="8"/>
      <c r="G54" s="8"/>
      <c r="H54" s="7"/>
      <c r="I54" s="7"/>
      <c r="J54" s="7"/>
      <c r="K54" s="7"/>
    </row>
    <row r="55" spans="1:11">
      <c r="A55" s="37" t="s">
        <v>812</v>
      </c>
      <c r="B55" s="70" t="s">
        <v>1105</v>
      </c>
      <c r="C55" s="8"/>
      <c r="D55" s="8"/>
      <c r="E55" s="8"/>
      <c r="F55" s="8"/>
      <c r="G55" s="8"/>
      <c r="H55" s="7"/>
      <c r="I55" s="7"/>
      <c r="J55" s="7"/>
      <c r="K55" s="7"/>
    </row>
    <row r="56" spans="1:11">
      <c r="A56" s="37" t="s">
        <v>813</v>
      </c>
      <c r="B56" s="70" t="s">
        <v>1106</v>
      </c>
      <c r="C56" s="8"/>
      <c r="D56" s="8"/>
      <c r="E56" s="8"/>
      <c r="F56" s="8"/>
      <c r="G56" s="8"/>
      <c r="H56" s="7"/>
      <c r="I56" s="7"/>
      <c r="J56" s="7"/>
      <c r="K56" s="7"/>
    </row>
    <row r="57" spans="1:11">
      <c r="A57" s="37" t="s">
        <v>814</v>
      </c>
      <c r="B57" s="70" t="s">
        <v>1107</v>
      </c>
      <c r="C57" s="8"/>
      <c r="D57" s="8"/>
      <c r="E57" s="8"/>
      <c r="F57" s="8"/>
      <c r="G57" s="8"/>
      <c r="H57" s="7"/>
      <c r="I57" s="7"/>
      <c r="J57" s="7"/>
      <c r="K57" s="7"/>
    </row>
    <row r="58" spans="1:11">
      <c r="A58" s="37" t="s">
        <v>815</v>
      </c>
      <c r="B58" s="70" t="s">
        <v>1108</v>
      </c>
      <c r="C58" s="8"/>
      <c r="D58" s="8"/>
      <c r="E58" s="8"/>
      <c r="F58" s="8"/>
      <c r="G58" s="8"/>
      <c r="H58" s="7"/>
      <c r="I58" s="7"/>
      <c r="J58" s="7"/>
      <c r="K58" s="7"/>
    </row>
    <row r="59" spans="1:11">
      <c r="A59" s="37" t="s">
        <v>816</v>
      </c>
      <c r="B59" s="70" t="s">
        <v>816</v>
      </c>
      <c r="C59" s="8"/>
      <c r="D59" s="8"/>
      <c r="E59" s="8"/>
      <c r="F59" s="8"/>
      <c r="G59" s="8"/>
      <c r="H59" s="7"/>
      <c r="I59" s="7"/>
      <c r="J59" s="7"/>
      <c r="K59" s="7"/>
    </row>
    <row r="60" spans="1:11">
      <c r="A60" s="37" t="s">
        <v>817</v>
      </c>
      <c r="B60" s="70" t="s">
        <v>817</v>
      </c>
      <c r="C60" s="8"/>
      <c r="D60" s="8"/>
      <c r="E60" s="8"/>
      <c r="F60" s="8"/>
      <c r="G60" s="8"/>
      <c r="H60" s="7"/>
      <c r="I60" s="7"/>
      <c r="J60" s="7"/>
      <c r="K60" s="7"/>
    </row>
    <row r="61" spans="1:11" ht="28.5">
      <c r="A61" s="37" t="s">
        <v>818</v>
      </c>
      <c r="B61" s="70" t="s">
        <v>818</v>
      </c>
      <c r="C61" s="8"/>
      <c r="D61" s="8"/>
      <c r="E61" s="8"/>
      <c r="F61" s="8"/>
      <c r="G61" s="8"/>
      <c r="H61" s="7"/>
      <c r="I61" s="7"/>
      <c r="J61" s="7"/>
      <c r="K61" s="7"/>
    </row>
    <row r="62" spans="1:11">
      <c r="A62" s="37" t="s">
        <v>819</v>
      </c>
      <c r="B62" s="70" t="s">
        <v>819</v>
      </c>
      <c r="C62" s="8"/>
      <c r="D62" s="8"/>
      <c r="E62" s="8"/>
      <c r="F62" s="8"/>
      <c r="G62" s="8"/>
      <c r="H62" s="7"/>
      <c r="I62" s="7"/>
      <c r="J62" s="7"/>
      <c r="K62" s="7"/>
    </row>
    <row r="63" spans="1:11">
      <c r="A63" s="37" t="s">
        <v>820</v>
      </c>
      <c r="B63" s="70" t="s">
        <v>820</v>
      </c>
      <c r="C63" s="8"/>
      <c r="D63" s="8"/>
      <c r="E63" s="8"/>
      <c r="F63" s="8"/>
      <c r="G63" s="8"/>
      <c r="H63" s="7"/>
      <c r="I63" s="7"/>
      <c r="J63" s="7"/>
      <c r="K63" s="7"/>
    </row>
    <row r="64" spans="1:11">
      <c r="A64" s="37" t="s">
        <v>821</v>
      </c>
      <c r="B64" s="70" t="s">
        <v>821</v>
      </c>
      <c r="C64" s="8"/>
      <c r="D64" s="8"/>
      <c r="E64" s="8"/>
      <c r="F64" s="8"/>
      <c r="G64" s="8"/>
      <c r="H64" s="7"/>
      <c r="I64" s="7"/>
      <c r="J64" s="7"/>
      <c r="K64" s="7"/>
    </row>
    <row r="65" spans="1:11">
      <c r="A65" s="37" t="s">
        <v>822</v>
      </c>
      <c r="B65" s="70" t="s">
        <v>822</v>
      </c>
      <c r="C65" s="8"/>
      <c r="D65" s="8"/>
      <c r="E65" s="8"/>
      <c r="F65" s="8"/>
      <c r="G65" s="8"/>
      <c r="H65" s="7"/>
      <c r="I65" s="7"/>
      <c r="J65" s="7"/>
      <c r="K65" s="7"/>
    </row>
    <row r="66" spans="1:11">
      <c r="A66" s="37" t="s">
        <v>823</v>
      </c>
      <c r="B66" s="70" t="s">
        <v>823</v>
      </c>
      <c r="C66" s="8"/>
      <c r="D66" s="8"/>
      <c r="E66" s="8"/>
      <c r="F66" s="8"/>
      <c r="G66" s="8"/>
      <c r="H66" s="7"/>
      <c r="I66" s="7"/>
      <c r="J66" s="7"/>
      <c r="K66" s="7"/>
    </row>
    <row r="67" spans="1:11">
      <c r="A67" s="37" t="s">
        <v>824</v>
      </c>
      <c r="B67" s="70" t="s">
        <v>824</v>
      </c>
      <c r="C67" s="8"/>
      <c r="D67" s="8"/>
      <c r="E67" s="8"/>
      <c r="F67" s="8"/>
      <c r="G67" s="8"/>
      <c r="H67" s="7"/>
      <c r="I67" s="7"/>
      <c r="J67" s="7"/>
      <c r="K67" s="7"/>
    </row>
    <row r="68" spans="1:11">
      <c r="A68" s="37" t="s">
        <v>825</v>
      </c>
      <c r="B68" s="70" t="s">
        <v>825</v>
      </c>
      <c r="C68" s="8"/>
      <c r="D68" s="8"/>
      <c r="E68" s="8"/>
      <c r="F68" s="8"/>
      <c r="G68" s="8"/>
      <c r="H68" s="7"/>
      <c r="I68" s="7"/>
      <c r="J68" s="7"/>
      <c r="K68" s="7"/>
    </row>
    <row r="69" spans="1:11">
      <c r="A69" s="37" t="s">
        <v>826</v>
      </c>
      <c r="B69" s="70" t="s">
        <v>826</v>
      </c>
      <c r="C69" s="8"/>
      <c r="D69" s="8"/>
      <c r="E69" s="8"/>
      <c r="F69" s="8"/>
      <c r="G69" s="8"/>
      <c r="H69" s="7"/>
      <c r="I69" s="7"/>
      <c r="J69" s="7"/>
      <c r="K69" s="7"/>
    </row>
    <row r="70" spans="1:11">
      <c r="A70" s="37" t="s">
        <v>827</v>
      </c>
      <c r="B70" s="70" t="s">
        <v>827</v>
      </c>
      <c r="C70" s="8"/>
      <c r="D70" s="8"/>
      <c r="E70" s="8"/>
      <c r="F70" s="8"/>
      <c r="G70" s="8"/>
      <c r="H70" s="7"/>
      <c r="I70" s="7"/>
      <c r="J70" s="7"/>
      <c r="K70" s="7"/>
    </row>
    <row r="71" spans="1:11">
      <c r="A71" s="37" t="s">
        <v>828</v>
      </c>
      <c r="B71" s="70" t="s">
        <v>828</v>
      </c>
      <c r="C71" s="8"/>
      <c r="D71" s="8"/>
      <c r="E71" s="8"/>
      <c r="F71" s="8"/>
      <c r="G71" s="8"/>
      <c r="H71" s="7"/>
      <c r="I71" s="7"/>
      <c r="J71" s="7"/>
      <c r="K71" s="7"/>
    </row>
    <row r="72" spans="1:11">
      <c r="A72" s="37" t="s">
        <v>829</v>
      </c>
      <c r="B72" s="70" t="s">
        <v>829</v>
      </c>
      <c r="C72" s="8"/>
      <c r="D72" s="8"/>
      <c r="E72" s="8"/>
      <c r="F72" s="8"/>
      <c r="G72" s="8"/>
      <c r="H72" s="7"/>
      <c r="I72" s="7"/>
      <c r="J72" s="7"/>
      <c r="K72" s="7"/>
    </row>
    <row r="73" spans="1:11">
      <c r="A73" s="37" t="s">
        <v>830</v>
      </c>
      <c r="B73" s="70" t="s">
        <v>830</v>
      </c>
      <c r="C73" s="8"/>
      <c r="D73" s="8"/>
      <c r="E73" s="8"/>
      <c r="F73" s="8"/>
      <c r="G73" s="8"/>
      <c r="H73" s="7"/>
      <c r="I73" s="7"/>
      <c r="J73" s="7"/>
      <c r="K73" s="7"/>
    </row>
    <row r="74" spans="1:11">
      <c r="A74" s="37" t="s">
        <v>831</v>
      </c>
      <c r="B74" s="70" t="s">
        <v>831</v>
      </c>
      <c r="C74" s="8"/>
      <c r="D74" s="8"/>
      <c r="E74" s="8"/>
      <c r="F74" s="8"/>
      <c r="G74" s="8"/>
      <c r="H74" s="7"/>
      <c r="I74" s="7"/>
      <c r="J74" s="7"/>
      <c r="K74" s="7"/>
    </row>
    <row r="75" spans="1:11">
      <c r="A75" s="37" t="s">
        <v>832</v>
      </c>
      <c r="B75" s="70" t="s">
        <v>832</v>
      </c>
      <c r="C75" s="8"/>
      <c r="D75" s="8"/>
      <c r="E75" s="8"/>
      <c r="F75" s="8"/>
      <c r="G75" s="8"/>
      <c r="H75" s="7"/>
      <c r="I75" s="7"/>
      <c r="J75" s="7"/>
      <c r="K75" s="7"/>
    </row>
    <row r="76" spans="1:11">
      <c r="A76" s="37" t="s">
        <v>833</v>
      </c>
      <c r="B76" s="70" t="s">
        <v>833</v>
      </c>
      <c r="C76" s="8"/>
      <c r="D76" s="8"/>
      <c r="E76" s="8"/>
      <c r="F76" s="8"/>
      <c r="G76" s="8"/>
      <c r="H76" s="7"/>
      <c r="I76" s="7"/>
      <c r="J76" s="7"/>
      <c r="K76" s="7"/>
    </row>
    <row r="77" spans="1:11">
      <c r="A77" s="37" t="s">
        <v>834</v>
      </c>
      <c r="B77" s="70" t="s">
        <v>834</v>
      </c>
      <c r="C77" s="8"/>
      <c r="D77" s="8"/>
      <c r="E77" s="8"/>
      <c r="F77" s="8"/>
      <c r="G77" s="8"/>
      <c r="H77" s="7"/>
      <c r="I77" s="7"/>
      <c r="J77" s="7"/>
      <c r="K77" s="7"/>
    </row>
    <row r="78" spans="1:11">
      <c r="A78" s="37" t="s">
        <v>835</v>
      </c>
      <c r="B78" s="70" t="s">
        <v>835</v>
      </c>
      <c r="C78" s="8"/>
      <c r="D78" s="8"/>
      <c r="E78" s="8"/>
      <c r="F78" s="8"/>
      <c r="G78" s="8"/>
      <c r="H78" s="7"/>
      <c r="I78" s="7"/>
      <c r="J78" s="7"/>
      <c r="K78" s="7"/>
    </row>
    <row r="79" spans="1:11">
      <c r="A79" s="37" t="s">
        <v>836</v>
      </c>
      <c r="B79" s="70" t="s">
        <v>836</v>
      </c>
      <c r="C79" s="8"/>
      <c r="D79" s="8"/>
      <c r="E79" s="8"/>
      <c r="F79" s="8"/>
      <c r="G79" s="8"/>
      <c r="H79" s="7"/>
      <c r="I79" s="7"/>
      <c r="J79" s="7"/>
      <c r="K79" s="7"/>
    </row>
    <row r="80" spans="1:11">
      <c r="A80" s="37" t="s">
        <v>837</v>
      </c>
      <c r="B80" s="70" t="s">
        <v>837</v>
      </c>
      <c r="C80" s="8"/>
      <c r="D80" s="8"/>
      <c r="E80" s="8"/>
      <c r="F80" s="8"/>
      <c r="G80" s="8"/>
      <c r="H80" s="7"/>
      <c r="I80" s="7"/>
      <c r="J80" s="7"/>
      <c r="K80" s="7"/>
    </row>
    <row r="81" spans="1:11">
      <c r="A81" s="37" t="s">
        <v>838</v>
      </c>
      <c r="B81" s="70" t="s">
        <v>838</v>
      </c>
      <c r="C81" s="8"/>
      <c r="D81" s="8"/>
      <c r="E81" s="8"/>
      <c r="F81" s="8"/>
      <c r="G81" s="8"/>
      <c r="H81" s="7"/>
      <c r="I81" s="7"/>
      <c r="J81" s="7"/>
      <c r="K81" s="7"/>
    </row>
    <row r="82" spans="1:11">
      <c r="A82" s="37" t="s">
        <v>839</v>
      </c>
      <c r="B82" s="70" t="s">
        <v>839</v>
      </c>
      <c r="C82" s="8"/>
      <c r="D82" s="8"/>
      <c r="E82" s="8"/>
      <c r="F82" s="8"/>
      <c r="G82" s="8"/>
      <c r="H82" s="7"/>
      <c r="I82" s="7"/>
      <c r="J82" s="7"/>
      <c r="K82" s="7"/>
    </row>
    <row r="83" spans="1:11">
      <c r="A83" s="37" t="s">
        <v>840</v>
      </c>
      <c r="B83" s="70" t="s">
        <v>840</v>
      </c>
      <c r="C83" s="8"/>
      <c r="D83" s="8"/>
      <c r="E83" s="8"/>
      <c r="F83" s="8"/>
      <c r="G83" s="8"/>
      <c r="H83" s="7"/>
      <c r="I83" s="7"/>
      <c r="J83" s="7"/>
      <c r="K83" s="7"/>
    </row>
    <row r="84" spans="1:11">
      <c r="A84" s="37" t="s">
        <v>841</v>
      </c>
      <c r="B84" s="70" t="s">
        <v>841</v>
      </c>
      <c r="C84" s="8"/>
      <c r="D84" s="8"/>
      <c r="E84" s="8"/>
      <c r="F84" s="8"/>
      <c r="G84" s="8"/>
      <c r="H84" s="7"/>
      <c r="I84" s="7"/>
      <c r="J84" s="7"/>
      <c r="K84" s="7"/>
    </row>
    <row r="85" spans="1:11">
      <c r="A85" s="37" t="s">
        <v>842</v>
      </c>
      <c r="B85" s="70" t="s">
        <v>842</v>
      </c>
      <c r="C85" s="8"/>
      <c r="D85" s="8"/>
      <c r="E85" s="8"/>
      <c r="F85" s="8"/>
      <c r="G85" s="8"/>
      <c r="H85" s="7"/>
      <c r="I85" s="7"/>
      <c r="J85" s="7"/>
      <c r="K85" s="7"/>
    </row>
    <row r="86" spans="1:11">
      <c r="A86" s="37" t="s">
        <v>843</v>
      </c>
      <c r="B86" s="70" t="s">
        <v>843</v>
      </c>
      <c r="C86" s="8"/>
      <c r="D86" s="8"/>
      <c r="E86" s="8"/>
      <c r="F86" s="8"/>
      <c r="G86" s="8"/>
      <c r="H86" s="7"/>
      <c r="I86" s="7"/>
      <c r="J86" s="7"/>
      <c r="K86" s="7"/>
    </row>
    <row r="87" spans="1:11">
      <c r="A87" s="37" t="s">
        <v>844</v>
      </c>
      <c r="B87" s="70" t="s">
        <v>844</v>
      </c>
      <c r="C87" s="8"/>
      <c r="D87" s="8"/>
      <c r="E87" s="8"/>
      <c r="F87" s="8"/>
      <c r="G87" s="8"/>
      <c r="H87" s="7"/>
      <c r="I87" s="7"/>
      <c r="J87" s="7"/>
      <c r="K87" s="7"/>
    </row>
    <row r="88" spans="1:11">
      <c r="A88" s="37" t="s">
        <v>845</v>
      </c>
      <c r="B88" s="70" t="s">
        <v>845</v>
      </c>
      <c r="C88" s="8"/>
      <c r="D88" s="8"/>
      <c r="E88" s="8"/>
      <c r="F88" s="8"/>
      <c r="G88" s="8"/>
      <c r="H88" s="7"/>
      <c r="I88" s="7"/>
      <c r="J88" s="7"/>
      <c r="K88" s="7"/>
    </row>
    <row r="89" spans="1:11">
      <c r="A89" s="39" t="s">
        <v>846</v>
      </c>
      <c r="B89" s="70" t="s">
        <v>1109</v>
      </c>
      <c r="C89" s="8"/>
      <c r="D89" s="8"/>
      <c r="E89" s="8"/>
      <c r="F89" s="8"/>
      <c r="G89" s="8"/>
      <c r="H89" s="7"/>
      <c r="I89" s="7"/>
      <c r="J89" s="7"/>
      <c r="K89" s="7"/>
    </row>
    <row r="90" spans="1:11">
      <c r="A90" s="39" t="s">
        <v>847</v>
      </c>
      <c r="B90" s="70" t="s">
        <v>1110</v>
      </c>
      <c r="C90" s="8"/>
      <c r="D90" s="8"/>
      <c r="E90" s="8"/>
      <c r="F90" s="8"/>
      <c r="G90" s="8"/>
      <c r="H90" s="7"/>
      <c r="I90" s="7"/>
      <c r="J90" s="7"/>
      <c r="K90" s="7"/>
    </row>
    <row r="91" spans="1:11">
      <c r="A91" s="39" t="s">
        <v>848</v>
      </c>
      <c r="B91" s="70" t="s">
        <v>1111</v>
      </c>
      <c r="C91" s="8"/>
      <c r="D91" s="8"/>
      <c r="E91" s="8"/>
      <c r="F91" s="8"/>
      <c r="G91" s="8"/>
      <c r="H91" s="7"/>
      <c r="I91" s="7"/>
      <c r="J91" s="7"/>
      <c r="K91" s="7"/>
    </row>
    <row r="92" spans="1:11" ht="40.5">
      <c r="A92" s="39" t="s">
        <v>849</v>
      </c>
      <c r="B92" s="70" t="s">
        <v>1112</v>
      </c>
      <c r="C92" s="8"/>
      <c r="D92" s="8"/>
      <c r="E92" s="8"/>
      <c r="F92" s="8"/>
      <c r="G92" s="8"/>
      <c r="H92" s="7"/>
      <c r="I92" s="7"/>
      <c r="J92" s="7"/>
      <c r="K92" s="7"/>
    </row>
    <row r="93" spans="1:11" ht="40.5">
      <c r="A93" s="39" t="s">
        <v>850</v>
      </c>
      <c r="B93" s="70" t="s">
        <v>1113</v>
      </c>
      <c r="C93" s="8"/>
      <c r="D93" s="8"/>
      <c r="E93" s="8"/>
      <c r="F93" s="8"/>
      <c r="G93" s="8"/>
      <c r="H93" s="7"/>
      <c r="I93" s="7"/>
      <c r="J93" s="7"/>
      <c r="K93" s="7"/>
    </row>
    <row r="94" spans="1:11">
      <c r="A94" s="39" t="s">
        <v>851</v>
      </c>
      <c r="B94" s="70" t="s">
        <v>1114</v>
      </c>
      <c r="C94" s="8"/>
      <c r="D94" s="8"/>
      <c r="E94" s="8"/>
      <c r="F94" s="8"/>
      <c r="G94" s="8"/>
      <c r="H94" s="7"/>
      <c r="I94" s="7"/>
      <c r="J94" s="7"/>
      <c r="K94" s="7"/>
    </row>
    <row r="95" spans="1:11">
      <c r="A95" s="39" t="s">
        <v>852</v>
      </c>
      <c r="B95" s="70" t="s">
        <v>1115</v>
      </c>
      <c r="C95" s="8"/>
      <c r="D95" s="8"/>
      <c r="E95" s="8"/>
      <c r="F95" s="8"/>
      <c r="G95" s="8"/>
      <c r="H95" s="7"/>
      <c r="I95" s="7"/>
      <c r="J95" s="7"/>
      <c r="K95" s="7"/>
    </row>
    <row r="96" spans="1:11">
      <c r="A96" s="37" t="s">
        <v>853</v>
      </c>
      <c r="B96" s="70" t="s">
        <v>1116</v>
      </c>
      <c r="C96" s="8"/>
      <c r="D96" s="8"/>
      <c r="E96" s="8"/>
      <c r="F96" s="8"/>
      <c r="G96" s="8"/>
      <c r="H96" s="7"/>
      <c r="I96" s="7"/>
      <c r="J96" s="7"/>
      <c r="K96" s="7"/>
    </row>
    <row r="97" spans="1:11" ht="27">
      <c r="A97" s="39" t="s">
        <v>854</v>
      </c>
      <c r="B97" s="70" t="s">
        <v>1117</v>
      </c>
      <c r="C97" s="8"/>
      <c r="D97" s="8"/>
      <c r="E97" s="8"/>
      <c r="F97" s="8"/>
      <c r="G97" s="8"/>
      <c r="H97" s="7"/>
      <c r="I97" s="7"/>
      <c r="J97" s="7"/>
      <c r="K97" s="7"/>
    </row>
    <row r="98" spans="1:11">
      <c r="A98" s="39" t="s">
        <v>855</v>
      </c>
      <c r="B98" s="70" t="s">
        <v>1118</v>
      </c>
      <c r="C98" s="8"/>
      <c r="D98" s="8"/>
      <c r="E98" s="8"/>
      <c r="F98" s="8"/>
      <c r="G98" s="8"/>
      <c r="H98" s="7"/>
      <c r="I98" s="7"/>
      <c r="J98" s="7"/>
      <c r="K98" s="7"/>
    </row>
    <row r="99" spans="1:11">
      <c r="A99" s="37" t="s">
        <v>856</v>
      </c>
      <c r="B99" s="70" t="s">
        <v>1119</v>
      </c>
      <c r="C99" s="8"/>
      <c r="D99" s="8"/>
      <c r="E99" s="8"/>
      <c r="F99" s="8"/>
      <c r="G99" s="8"/>
      <c r="H99" s="7"/>
      <c r="I99" s="7"/>
      <c r="J99" s="7"/>
      <c r="K99" s="7"/>
    </row>
    <row r="100" spans="1:11">
      <c r="A100" s="37" t="s">
        <v>857</v>
      </c>
      <c r="B100" s="70" t="s">
        <v>1120</v>
      </c>
      <c r="C100" s="8"/>
      <c r="D100" s="8"/>
      <c r="E100" s="8"/>
      <c r="F100" s="8"/>
      <c r="G100" s="8"/>
      <c r="H100" s="7"/>
      <c r="I100" s="7"/>
      <c r="J100" s="7"/>
      <c r="K100" s="7"/>
    </row>
    <row r="101" spans="1:11" ht="40.5">
      <c r="A101" s="39" t="s">
        <v>858</v>
      </c>
      <c r="B101" s="70" t="s">
        <v>1121</v>
      </c>
      <c r="C101" s="8"/>
      <c r="D101" s="8"/>
      <c r="E101" s="8"/>
      <c r="F101" s="8"/>
      <c r="G101" s="8"/>
      <c r="H101" s="7"/>
      <c r="I101" s="7"/>
      <c r="J101" s="7"/>
      <c r="K101" s="7"/>
    </row>
    <row r="102" spans="1:11" ht="27">
      <c r="A102" s="39" t="s">
        <v>859</v>
      </c>
      <c r="B102" s="70" t="s">
        <v>1122</v>
      </c>
      <c r="C102" s="8"/>
      <c r="D102" s="8"/>
      <c r="E102" s="8"/>
      <c r="F102" s="8"/>
      <c r="G102" s="8"/>
      <c r="H102" s="7"/>
      <c r="I102" s="7"/>
      <c r="J102" s="7"/>
      <c r="K102" s="7"/>
    </row>
    <row r="103" spans="1:11" ht="40.5">
      <c r="A103" s="39" t="s">
        <v>860</v>
      </c>
      <c r="B103" s="70" t="s">
        <v>1123</v>
      </c>
      <c r="C103" s="8"/>
      <c r="D103" s="8"/>
      <c r="E103" s="8"/>
      <c r="F103" s="8"/>
      <c r="G103" s="8"/>
      <c r="H103" s="7"/>
      <c r="I103" s="7"/>
      <c r="J103" s="7"/>
      <c r="K103" s="7"/>
    </row>
    <row r="104" spans="1:11">
      <c r="A104" s="39" t="s">
        <v>861</v>
      </c>
      <c r="B104" s="70" t="s">
        <v>1124</v>
      </c>
      <c r="C104" s="8"/>
      <c r="D104" s="8"/>
      <c r="E104" s="8"/>
      <c r="F104" s="8"/>
      <c r="G104" s="8"/>
      <c r="H104" s="7"/>
      <c r="I104" s="7"/>
      <c r="J104" s="7"/>
      <c r="K104" s="7"/>
    </row>
    <row r="105" spans="1:11">
      <c r="A105" s="39" t="s">
        <v>862</v>
      </c>
      <c r="B105" s="70" t="s">
        <v>1125</v>
      </c>
      <c r="C105" s="8"/>
      <c r="D105" s="8"/>
      <c r="E105" s="8"/>
      <c r="F105" s="8"/>
      <c r="G105" s="8"/>
      <c r="H105" s="7"/>
      <c r="I105" s="7"/>
      <c r="J105" s="7"/>
      <c r="K105" s="7"/>
    </row>
    <row r="106" spans="1:11" ht="67.5">
      <c r="A106" s="39" t="s">
        <v>863</v>
      </c>
      <c r="B106" s="70" t="s">
        <v>1126</v>
      </c>
      <c r="C106" s="8"/>
      <c r="D106" s="8"/>
      <c r="E106" s="8"/>
      <c r="F106" s="8"/>
      <c r="G106" s="8"/>
      <c r="H106" s="7"/>
      <c r="I106" s="7"/>
      <c r="J106" s="7"/>
      <c r="K106" s="7"/>
    </row>
    <row r="107" spans="1:11" ht="27">
      <c r="A107" s="39" t="s">
        <v>864</v>
      </c>
      <c r="B107" s="70" t="s">
        <v>1127</v>
      </c>
      <c r="C107" s="8"/>
      <c r="D107" s="8"/>
      <c r="E107" s="8"/>
      <c r="F107" s="8"/>
      <c r="G107" s="8"/>
      <c r="H107" s="7"/>
      <c r="I107" s="7"/>
      <c r="J107" s="7"/>
      <c r="K107" s="7"/>
    </row>
    <row r="108" spans="1:11" ht="27">
      <c r="A108" s="39" t="s">
        <v>865</v>
      </c>
      <c r="B108" s="70" t="s">
        <v>1128</v>
      </c>
      <c r="C108" s="8"/>
      <c r="D108" s="8"/>
      <c r="E108" s="8"/>
      <c r="F108" s="8"/>
      <c r="G108" s="8"/>
      <c r="H108" s="7"/>
      <c r="I108" s="7"/>
      <c r="J108" s="7"/>
      <c r="K108" s="7"/>
    </row>
    <row r="109" spans="1:11">
      <c r="A109" s="39" t="s">
        <v>866</v>
      </c>
      <c r="B109" s="70" t="s">
        <v>1129</v>
      </c>
      <c r="C109" s="8"/>
      <c r="D109" s="8"/>
      <c r="E109" s="8"/>
      <c r="F109" s="8"/>
      <c r="G109" s="8"/>
      <c r="H109" s="7"/>
      <c r="I109" s="7"/>
      <c r="J109" s="7"/>
      <c r="K109" s="7"/>
    </row>
    <row r="110" spans="1:11" ht="67.5">
      <c r="A110" s="39" t="s">
        <v>867</v>
      </c>
      <c r="B110" s="70" t="s">
        <v>1130</v>
      </c>
      <c r="C110" s="8"/>
      <c r="D110" s="8"/>
      <c r="E110" s="8"/>
      <c r="F110" s="8"/>
      <c r="G110" s="8"/>
      <c r="H110" s="7"/>
      <c r="I110" s="7"/>
      <c r="J110" s="7"/>
      <c r="K110" s="7"/>
    </row>
    <row r="111" spans="1:11" ht="40.5">
      <c r="A111" s="38" t="s">
        <v>868</v>
      </c>
      <c r="B111" s="70" t="s">
        <v>1131</v>
      </c>
      <c r="C111" s="8"/>
      <c r="D111" s="8"/>
      <c r="E111" s="8"/>
      <c r="F111" s="8"/>
      <c r="G111" s="8"/>
      <c r="H111" s="7"/>
      <c r="I111" s="7"/>
      <c r="J111" s="7"/>
      <c r="K111" s="7"/>
    </row>
    <row r="112" spans="1:11" ht="67.5">
      <c r="A112" s="39" t="s">
        <v>869</v>
      </c>
      <c r="B112" s="70" t="s">
        <v>1132</v>
      </c>
      <c r="C112" s="8"/>
      <c r="D112" s="8"/>
      <c r="E112" s="8"/>
      <c r="F112" s="8"/>
      <c r="G112" s="8"/>
      <c r="H112" s="7"/>
      <c r="I112" s="7"/>
      <c r="J112" s="7"/>
      <c r="K112" s="7"/>
    </row>
    <row r="113" spans="1:11" ht="54">
      <c r="A113" s="39" t="s">
        <v>870</v>
      </c>
      <c r="B113" s="70" t="s">
        <v>1133</v>
      </c>
      <c r="C113" s="8"/>
      <c r="D113" s="8"/>
      <c r="E113" s="8"/>
      <c r="F113" s="8"/>
      <c r="G113" s="8"/>
      <c r="H113" s="7"/>
      <c r="I113" s="7"/>
      <c r="J113" s="7"/>
      <c r="K113" s="7"/>
    </row>
    <row r="114" spans="1:11">
      <c r="A114" s="39" t="s">
        <v>871</v>
      </c>
      <c r="B114" s="70" t="s">
        <v>1134</v>
      </c>
      <c r="C114" s="8"/>
      <c r="D114" s="8"/>
      <c r="E114" s="8"/>
      <c r="F114" s="8"/>
      <c r="G114" s="8"/>
      <c r="H114" s="7"/>
      <c r="I114" s="7"/>
      <c r="J114" s="7"/>
      <c r="K114" s="7"/>
    </row>
    <row r="115" spans="1:11" ht="67.5">
      <c r="A115" s="39" t="s">
        <v>872</v>
      </c>
      <c r="B115" s="70" t="s">
        <v>1135</v>
      </c>
      <c r="C115" s="8"/>
      <c r="D115" s="8"/>
      <c r="E115" s="8"/>
      <c r="F115" s="8"/>
      <c r="G115" s="8"/>
      <c r="H115" s="7"/>
      <c r="I115" s="7"/>
      <c r="J115" s="7"/>
      <c r="K115" s="7"/>
    </row>
    <row r="116" spans="1:11" ht="54">
      <c r="A116" s="39" t="s">
        <v>873</v>
      </c>
      <c r="B116" s="70" t="s">
        <v>1136</v>
      </c>
      <c r="C116" s="8"/>
      <c r="D116" s="8"/>
      <c r="E116" s="8"/>
      <c r="F116" s="8"/>
      <c r="G116" s="8"/>
      <c r="H116" s="7"/>
      <c r="I116" s="7"/>
      <c r="J116" s="7"/>
      <c r="K116" s="7"/>
    </row>
    <row r="117" spans="1:11" ht="54">
      <c r="A117" s="39" t="s">
        <v>874</v>
      </c>
      <c r="B117" s="70" t="s">
        <v>1137</v>
      </c>
      <c r="C117" s="8"/>
      <c r="D117" s="8"/>
      <c r="E117" s="8"/>
      <c r="F117" s="8"/>
      <c r="G117" s="8"/>
      <c r="H117" s="7"/>
      <c r="I117" s="7"/>
      <c r="J117" s="7"/>
      <c r="K117" s="7"/>
    </row>
    <row r="118" spans="1:11" ht="54">
      <c r="A118" s="39" t="s">
        <v>870</v>
      </c>
      <c r="B118" s="70" t="s">
        <v>1138</v>
      </c>
      <c r="C118" s="8"/>
      <c r="D118" s="8"/>
      <c r="E118" s="8"/>
      <c r="F118" s="8"/>
      <c r="G118" s="8"/>
      <c r="H118" s="7"/>
      <c r="I118" s="7"/>
      <c r="J118" s="7"/>
      <c r="K118" s="7"/>
    </row>
    <row r="119" spans="1:11">
      <c r="A119" s="39" t="s">
        <v>875</v>
      </c>
      <c r="B119" s="70" t="s">
        <v>1139</v>
      </c>
      <c r="C119" s="8"/>
      <c r="D119" s="8"/>
      <c r="E119" s="8"/>
      <c r="F119" s="8"/>
      <c r="G119" s="8"/>
      <c r="H119" s="7"/>
      <c r="I119" s="7"/>
      <c r="J119" s="7"/>
      <c r="K119" s="7"/>
    </row>
    <row r="120" spans="1:11">
      <c r="A120" s="39" t="s">
        <v>876</v>
      </c>
      <c r="B120" s="70" t="s">
        <v>1140</v>
      </c>
      <c r="C120" s="8"/>
      <c r="D120" s="8"/>
      <c r="E120" s="8"/>
      <c r="F120" s="8"/>
      <c r="G120" s="8"/>
      <c r="H120" s="7"/>
      <c r="I120" s="7"/>
      <c r="J120" s="7"/>
      <c r="K120" s="7"/>
    </row>
    <row r="121" spans="1:11">
      <c r="A121" s="39" t="s">
        <v>877</v>
      </c>
      <c r="B121" s="70" t="s">
        <v>1141</v>
      </c>
      <c r="C121" s="8"/>
      <c r="D121" s="8"/>
      <c r="E121" s="8"/>
      <c r="F121" s="8"/>
      <c r="G121" s="8"/>
      <c r="H121" s="7"/>
      <c r="I121" s="7"/>
      <c r="J121" s="7"/>
      <c r="K121" s="7"/>
    </row>
    <row r="122" spans="1:11">
      <c r="A122" s="39" t="s">
        <v>878</v>
      </c>
      <c r="B122" s="70" t="s">
        <v>1142</v>
      </c>
      <c r="C122" s="8"/>
      <c r="D122" s="8"/>
      <c r="E122" s="8"/>
      <c r="F122" s="8"/>
      <c r="G122" s="8"/>
      <c r="H122" s="7"/>
      <c r="I122" s="7"/>
      <c r="J122" s="7"/>
      <c r="K122" s="7"/>
    </row>
    <row r="123" spans="1:11">
      <c r="A123" s="39" t="s">
        <v>879</v>
      </c>
      <c r="B123" s="70" t="s">
        <v>1143</v>
      </c>
      <c r="C123" s="8"/>
      <c r="D123" s="8"/>
      <c r="E123" s="8"/>
      <c r="F123" s="8"/>
      <c r="G123" s="8"/>
      <c r="H123" s="7"/>
      <c r="I123" s="7"/>
      <c r="J123" s="7"/>
      <c r="K123" s="7"/>
    </row>
    <row r="124" spans="1:11" ht="54">
      <c r="A124" s="39" t="s">
        <v>880</v>
      </c>
      <c r="B124" s="70" t="s">
        <v>1144</v>
      </c>
      <c r="C124" s="8"/>
      <c r="D124" s="8"/>
      <c r="E124" s="8"/>
      <c r="F124" s="8"/>
      <c r="G124" s="8"/>
      <c r="H124" s="7"/>
      <c r="I124" s="7"/>
      <c r="J124" s="7"/>
      <c r="K124" s="7"/>
    </row>
    <row r="125" spans="1:11" ht="17.25" thickBot="1">
      <c r="A125" s="40" t="s">
        <v>881</v>
      </c>
      <c r="B125" s="70" t="s">
        <v>1145</v>
      </c>
      <c r="C125" s="8"/>
      <c r="D125" s="8"/>
      <c r="E125" s="8"/>
      <c r="F125" s="8"/>
      <c r="G125" s="8"/>
      <c r="H125" s="7"/>
      <c r="I125" s="7"/>
      <c r="J125" s="7"/>
      <c r="K125" s="7"/>
    </row>
    <row r="126" spans="1:11">
      <c r="A126" s="37" t="s">
        <v>882</v>
      </c>
      <c r="B126" s="70" t="s">
        <v>1146</v>
      </c>
      <c r="C126" s="8"/>
      <c r="D126" s="8"/>
      <c r="E126" s="8"/>
      <c r="F126" s="8"/>
      <c r="G126" s="8"/>
      <c r="H126" s="7"/>
      <c r="I126" s="7"/>
      <c r="J126" s="7"/>
      <c r="K126" s="7"/>
    </row>
    <row r="127" spans="1:11">
      <c r="A127" s="41" t="s">
        <v>883</v>
      </c>
      <c r="B127" s="70" t="s">
        <v>1147</v>
      </c>
      <c r="C127" s="8"/>
      <c r="D127" s="8"/>
      <c r="E127" s="8"/>
      <c r="F127" s="8"/>
      <c r="G127" s="8"/>
      <c r="H127" s="7"/>
      <c r="I127" s="7"/>
      <c r="J127" s="7"/>
      <c r="K127" s="7"/>
    </row>
    <row r="128" spans="1:11" ht="27">
      <c r="A128" s="39" t="s">
        <v>884</v>
      </c>
      <c r="B128" s="70" t="s">
        <v>1148</v>
      </c>
      <c r="C128" s="8"/>
      <c r="D128" s="8"/>
      <c r="E128" s="8"/>
      <c r="F128" s="8"/>
      <c r="G128" s="8"/>
      <c r="H128" s="7"/>
      <c r="I128" s="7"/>
      <c r="J128" s="7"/>
      <c r="K128" s="7"/>
    </row>
    <row r="129" spans="1:11">
      <c r="A129" s="39" t="s">
        <v>102</v>
      </c>
      <c r="B129" s="70" t="s">
        <v>1149</v>
      </c>
      <c r="C129" s="8"/>
      <c r="D129" s="8"/>
      <c r="E129" s="8"/>
      <c r="F129" s="8"/>
      <c r="G129" s="8"/>
      <c r="H129" s="7"/>
      <c r="I129" s="7"/>
      <c r="J129" s="7"/>
      <c r="K129" s="7"/>
    </row>
    <row r="130" spans="1:11">
      <c r="A130" s="39" t="s">
        <v>103</v>
      </c>
      <c r="B130" s="70" t="s">
        <v>1150</v>
      </c>
      <c r="C130" s="8"/>
      <c r="D130" s="8"/>
      <c r="E130" s="8"/>
      <c r="F130" s="8"/>
      <c r="G130" s="8"/>
      <c r="H130" s="7"/>
      <c r="I130" s="7"/>
      <c r="J130" s="7"/>
      <c r="K130" s="7"/>
    </row>
    <row r="131" spans="1:11">
      <c r="A131" s="42" t="s">
        <v>104</v>
      </c>
      <c r="B131" s="70" t="s">
        <v>1151</v>
      </c>
      <c r="C131" s="8"/>
      <c r="D131" s="8"/>
      <c r="E131" s="8"/>
      <c r="F131" s="8"/>
      <c r="G131" s="8"/>
      <c r="H131" s="7"/>
      <c r="I131" s="7"/>
      <c r="J131" s="7"/>
      <c r="K131" s="7"/>
    </row>
    <row r="132" spans="1:11">
      <c r="A132" s="42" t="s">
        <v>885</v>
      </c>
      <c r="B132" s="70" t="s">
        <v>1152</v>
      </c>
      <c r="C132" s="8"/>
      <c r="D132" s="8"/>
      <c r="E132" s="8"/>
      <c r="F132" s="8"/>
      <c r="G132" s="8"/>
      <c r="H132" s="7"/>
      <c r="I132" s="7"/>
      <c r="J132" s="7"/>
      <c r="K132" s="7"/>
    </row>
    <row r="133" spans="1:11">
      <c r="A133" s="39" t="s">
        <v>886</v>
      </c>
      <c r="B133" s="70" t="s">
        <v>1153</v>
      </c>
      <c r="C133" s="8"/>
      <c r="D133" s="8"/>
      <c r="E133" s="8"/>
      <c r="F133" s="8"/>
      <c r="G133" s="8"/>
      <c r="H133" s="7"/>
      <c r="I133" s="7"/>
      <c r="J133" s="7"/>
      <c r="K133" s="7"/>
    </row>
    <row r="134" spans="1:11">
      <c r="A134" s="39" t="s">
        <v>887</v>
      </c>
      <c r="B134" s="70" t="s">
        <v>1154</v>
      </c>
      <c r="C134" s="8"/>
      <c r="D134" s="8"/>
      <c r="E134" s="8"/>
      <c r="F134" s="8"/>
      <c r="G134" s="8"/>
      <c r="H134" s="7"/>
      <c r="I134" s="7"/>
      <c r="J134" s="7"/>
      <c r="K134" s="7"/>
    </row>
    <row r="135" spans="1:11">
      <c r="A135" s="39" t="s">
        <v>105</v>
      </c>
      <c r="B135" s="70" t="s">
        <v>1155</v>
      </c>
      <c r="C135" s="8"/>
      <c r="D135" s="8"/>
      <c r="E135" s="8"/>
      <c r="F135" s="8"/>
      <c r="G135" s="8"/>
      <c r="H135" s="7"/>
      <c r="I135" s="7"/>
      <c r="J135" s="7"/>
      <c r="K135" s="7"/>
    </row>
    <row r="136" spans="1:11">
      <c r="A136" s="39" t="s">
        <v>888</v>
      </c>
      <c r="B136" s="70" t="s">
        <v>1156</v>
      </c>
      <c r="C136" s="8"/>
      <c r="D136" s="8"/>
      <c r="E136" s="8"/>
      <c r="F136" s="8"/>
      <c r="G136" s="8"/>
      <c r="H136" s="7"/>
      <c r="I136" s="7"/>
      <c r="J136" s="7"/>
      <c r="K136" s="7"/>
    </row>
    <row r="137" spans="1:11" ht="40.5">
      <c r="A137" s="39" t="s">
        <v>889</v>
      </c>
      <c r="B137" s="70" t="s">
        <v>1157</v>
      </c>
      <c r="C137" s="8"/>
      <c r="D137" s="8"/>
      <c r="E137" s="8"/>
      <c r="F137" s="8"/>
      <c r="G137" s="8"/>
      <c r="H137" s="7"/>
      <c r="I137" s="7"/>
      <c r="J137" s="7"/>
      <c r="K137" s="7"/>
    </row>
    <row r="138" spans="1:11" ht="40.5">
      <c r="A138" s="38" t="s">
        <v>890</v>
      </c>
      <c r="B138" s="70" t="s">
        <v>1158</v>
      </c>
      <c r="C138" s="8"/>
      <c r="D138" s="8"/>
      <c r="E138" s="8"/>
      <c r="F138" s="8"/>
      <c r="G138" s="8"/>
      <c r="H138" s="7"/>
      <c r="I138" s="7"/>
      <c r="J138" s="7"/>
      <c r="K138" s="7"/>
    </row>
    <row r="139" spans="1:11">
      <c r="A139" s="39" t="s">
        <v>891</v>
      </c>
      <c r="B139" s="70" t="s">
        <v>1159</v>
      </c>
      <c r="C139" s="8"/>
      <c r="D139" s="8"/>
      <c r="E139" s="8"/>
      <c r="F139" s="8"/>
      <c r="G139" s="8"/>
      <c r="H139" s="7"/>
      <c r="I139" s="7"/>
      <c r="J139" s="7"/>
      <c r="K139" s="7"/>
    </row>
    <row r="140" spans="1:11" ht="54">
      <c r="A140" s="43" t="s">
        <v>106</v>
      </c>
      <c r="B140" s="70" t="s">
        <v>1160</v>
      </c>
      <c r="C140" s="8"/>
      <c r="D140" s="8"/>
      <c r="E140" s="8"/>
      <c r="F140" s="8"/>
      <c r="G140" s="8"/>
      <c r="H140" s="7"/>
      <c r="I140" s="7"/>
      <c r="J140" s="7"/>
      <c r="K140" s="7"/>
    </row>
    <row r="141" spans="1:11">
      <c r="A141" s="39" t="s">
        <v>892</v>
      </c>
      <c r="B141" s="70" t="s">
        <v>1161</v>
      </c>
      <c r="C141" s="8"/>
      <c r="D141" s="8"/>
      <c r="E141" s="8"/>
      <c r="F141" s="8"/>
      <c r="G141" s="8"/>
      <c r="H141" s="7"/>
      <c r="I141" s="7"/>
      <c r="J141" s="7"/>
      <c r="K141" s="7"/>
    </row>
    <row r="142" spans="1:11" ht="27">
      <c r="A142" s="39" t="s">
        <v>107</v>
      </c>
      <c r="B142" s="70" t="s">
        <v>1162</v>
      </c>
      <c r="C142" s="8"/>
      <c r="D142" s="8"/>
      <c r="E142" s="8"/>
      <c r="F142" s="8"/>
      <c r="G142" s="8"/>
      <c r="H142" s="7"/>
      <c r="I142" s="7"/>
      <c r="J142" s="7"/>
      <c r="K142" s="7"/>
    </row>
    <row r="143" spans="1:11" ht="27">
      <c r="A143" s="39" t="s">
        <v>893</v>
      </c>
      <c r="B143" s="70" t="s">
        <v>1163</v>
      </c>
      <c r="C143" s="8"/>
      <c r="D143" s="8"/>
      <c r="E143" s="8"/>
      <c r="F143" s="8"/>
      <c r="G143" s="8"/>
      <c r="H143" s="7"/>
      <c r="I143" s="7"/>
      <c r="J143" s="7"/>
      <c r="K143" s="7"/>
    </row>
    <row r="144" spans="1:11">
      <c r="A144" s="39" t="s">
        <v>108</v>
      </c>
      <c r="B144" s="70" t="s">
        <v>1164</v>
      </c>
      <c r="C144" s="8"/>
      <c r="D144" s="8"/>
      <c r="E144" s="8"/>
      <c r="F144" s="8"/>
      <c r="G144" s="8"/>
      <c r="H144" s="7"/>
      <c r="I144" s="7"/>
      <c r="J144" s="7"/>
      <c r="K144" s="7"/>
    </row>
    <row r="145" spans="1:11">
      <c r="A145" s="39" t="s">
        <v>109</v>
      </c>
      <c r="B145" s="70" t="s">
        <v>1165</v>
      </c>
      <c r="C145" s="8"/>
      <c r="D145" s="8"/>
      <c r="E145" s="8"/>
      <c r="F145" s="8"/>
      <c r="G145" s="8"/>
      <c r="H145" s="7"/>
      <c r="I145" s="7"/>
      <c r="J145" s="7"/>
      <c r="K145" s="7"/>
    </row>
    <row r="146" spans="1:11">
      <c r="A146" s="37" t="s">
        <v>16</v>
      </c>
      <c r="B146" s="70" t="s">
        <v>16</v>
      </c>
      <c r="C146" s="8"/>
      <c r="D146" s="8"/>
      <c r="E146" s="8"/>
      <c r="F146" s="8"/>
      <c r="G146" s="8"/>
      <c r="H146" s="7"/>
      <c r="I146" s="7"/>
      <c r="J146" s="7"/>
      <c r="K146" s="7"/>
    </row>
    <row r="147" spans="1:11">
      <c r="A147" s="37" t="s">
        <v>17</v>
      </c>
      <c r="B147" s="70" t="s">
        <v>17</v>
      </c>
      <c r="C147" s="8"/>
      <c r="D147" s="8"/>
      <c r="E147" s="8"/>
      <c r="F147" s="8"/>
      <c r="G147" s="8"/>
      <c r="H147" s="7"/>
      <c r="I147" s="7"/>
      <c r="J147" s="7"/>
      <c r="K147" s="7"/>
    </row>
    <row r="148" spans="1:11">
      <c r="A148" s="37" t="s">
        <v>18</v>
      </c>
      <c r="B148" s="70" t="s">
        <v>18</v>
      </c>
      <c r="C148" s="8"/>
      <c r="D148" s="8"/>
      <c r="E148" s="8"/>
      <c r="F148" s="8"/>
      <c r="G148" s="8"/>
      <c r="H148" s="7"/>
      <c r="I148" s="7"/>
      <c r="J148" s="7"/>
      <c r="K148" s="7"/>
    </row>
    <row r="149" spans="1:11">
      <c r="A149" s="37" t="s">
        <v>19</v>
      </c>
      <c r="B149" s="70" t="s">
        <v>19</v>
      </c>
      <c r="C149" s="8"/>
      <c r="D149" s="8"/>
      <c r="E149" s="8"/>
      <c r="F149" s="8"/>
      <c r="G149" s="8"/>
      <c r="H149" s="7"/>
      <c r="I149" s="7"/>
      <c r="J149" s="7"/>
      <c r="K149" s="7"/>
    </row>
    <row r="150" spans="1:11">
      <c r="A150" s="37" t="s">
        <v>20</v>
      </c>
      <c r="B150" s="70" t="s">
        <v>20</v>
      </c>
      <c r="C150" s="8"/>
      <c r="D150" s="8"/>
      <c r="E150" s="8"/>
      <c r="F150" s="8"/>
      <c r="G150" s="8"/>
      <c r="H150" s="7"/>
      <c r="I150" s="7"/>
      <c r="J150" s="7"/>
      <c r="K150" s="7"/>
    </row>
    <row r="151" spans="1:11">
      <c r="A151" s="37" t="s">
        <v>21</v>
      </c>
      <c r="B151" s="70" t="s">
        <v>21</v>
      </c>
      <c r="C151" s="8"/>
      <c r="D151" s="8"/>
      <c r="E151" s="8"/>
      <c r="F151" s="8"/>
      <c r="G151" s="8"/>
      <c r="H151" s="7"/>
      <c r="I151" s="7"/>
      <c r="J151" s="7"/>
      <c r="K151" s="7"/>
    </row>
    <row r="152" spans="1:11">
      <c r="A152" s="37" t="s">
        <v>22</v>
      </c>
      <c r="B152" s="70" t="s">
        <v>22</v>
      </c>
      <c r="C152" s="8"/>
      <c r="D152" s="8"/>
      <c r="E152" s="8"/>
      <c r="F152" s="8"/>
      <c r="G152" s="8"/>
      <c r="H152" s="7"/>
      <c r="I152" s="7"/>
      <c r="J152" s="7"/>
      <c r="K152" s="7"/>
    </row>
    <row r="153" spans="1:11">
      <c r="A153" s="37" t="s">
        <v>23</v>
      </c>
      <c r="B153" s="70" t="s">
        <v>23</v>
      </c>
      <c r="C153" s="8"/>
      <c r="D153" s="8"/>
      <c r="E153" s="8"/>
      <c r="F153" s="8"/>
      <c r="G153" s="8"/>
      <c r="H153" s="7"/>
      <c r="I153" s="7"/>
      <c r="J153" s="7"/>
      <c r="K153" s="7"/>
    </row>
    <row r="154" spans="1:11">
      <c r="A154" s="37" t="s">
        <v>24</v>
      </c>
      <c r="B154" s="70" t="s">
        <v>24</v>
      </c>
      <c r="C154" s="8"/>
      <c r="D154" s="8"/>
      <c r="E154" s="8"/>
      <c r="F154" s="8"/>
      <c r="G154" s="8"/>
      <c r="H154" s="7"/>
      <c r="I154" s="7"/>
      <c r="J154" s="7"/>
      <c r="K154" s="7"/>
    </row>
    <row r="155" spans="1:11">
      <c r="A155" s="37" t="s">
        <v>25</v>
      </c>
      <c r="B155" s="70" t="s">
        <v>25</v>
      </c>
      <c r="C155" s="8"/>
      <c r="D155" s="8"/>
      <c r="E155" s="8"/>
      <c r="F155" s="8"/>
      <c r="G155" s="8"/>
      <c r="H155" s="7"/>
      <c r="I155" s="7"/>
      <c r="J155" s="7"/>
      <c r="K155" s="7"/>
    </row>
    <row r="156" spans="1:11" ht="40.5">
      <c r="A156" s="39" t="s">
        <v>894</v>
      </c>
      <c r="B156" s="70" t="s">
        <v>1166</v>
      </c>
      <c r="C156" s="8"/>
      <c r="D156" s="8"/>
      <c r="E156" s="8"/>
      <c r="F156" s="8"/>
      <c r="G156" s="8"/>
      <c r="H156" s="7"/>
      <c r="I156" s="7"/>
      <c r="J156" s="7"/>
      <c r="K156" s="7"/>
    </row>
    <row r="157" spans="1:11" ht="40.5">
      <c r="A157" s="39" t="s">
        <v>895</v>
      </c>
      <c r="B157" s="70" t="s">
        <v>1167</v>
      </c>
      <c r="C157" s="8"/>
      <c r="D157" s="8"/>
      <c r="E157" s="8"/>
      <c r="F157" s="8"/>
      <c r="G157" s="8"/>
      <c r="H157" s="7"/>
      <c r="I157" s="7"/>
      <c r="J157" s="7"/>
      <c r="K157" s="7"/>
    </row>
    <row r="158" spans="1:11" ht="27">
      <c r="A158" s="39" t="s">
        <v>896</v>
      </c>
      <c r="B158" s="70" t="s">
        <v>1168</v>
      </c>
      <c r="C158" s="8"/>
      <c r="D158" s="8"/>
      <c r="E158" s="8"/>
      <c r="F158" s="8"/>
      <c r="G158" s="8"/>
      <c r="H158" s="7"/>
      <c r="I158" s="7"/>
      <c r="J158" s="7"/>
      <c r="K158" s="7"/>
    </row>
    <row r="159" spans="1:11" ht="27">
      <c r="A159" s="39" t="s">
        <v>897</v>
      </c>
      <c r="B159" s="70" t="s">
        <v>1169</v>
      </c>
      <c r="C159" s="8"/>
      <c r="D159" s="8"/>
      <c r="E159" s="8"/>
      <c r="F159" s="8"/>
      <c r="G159" s="8"/>
      <c r="H159" s="7"/>
      <c r="I159" s="7"/>
      <c r="J159" s="7"/>
      <c r="K159" s="7"/>
    </row>
    <row r="160" spans="1:11" ht="27">
      <c r="A160" s="39" t="s">
        <v>898</v>
      </c>
      <c r="B160" s="70" t="s">
        <v>1170</v>
      </c>
      <c r="C160" s="8"/>
      <c r="D160" s="8"/>
      <c r="E160" s="8"/>
      <c r="F160" s="8"/>
      <c r="G160" s="8"/>
      <c r="H160" s="7"/>
      <c r="I160" s="7"/>
      <c r="J160" s="7"/>
      <c r="K160" s="7"/>
    </row>
    <row r="161" spans="1:11" ht="28.5">
      <c r="A161" s="37" t="s">
        <v>15</v>
      </c>
      <c r="B161" s="70" t="s">
        <v>15</v>
      </c>
      <c r="C161" s="8"/>
      <c r="D161" s="8"/>
      <c r="E161" s="8"/>
      <c r="F161" s="8"/>
      <c r="G161" s="8"/>
      <c r="H161" s="7"/>
      <c r="I161" s="7"/>
      <c r="J161" s="7"/>
      <c r="K161" s="7"/>
    </row>
    <row r="162" spans="1:11" ht="57">
      <c r="A162" s="37" t="s">
        <v>899</v>
      </c>
      <c r="B162" s="70" t="s">
        <v>899</v>
      </c>
      <c r="C162" s="8"/>
      <c r="D162" s="8"/>
      <c r="E162" s="8"/>
      <c r="F162" s="8"/>
      <c r="G162" s="8"/>
      <c r="H162" s="7"/>
      <c r="I162" s="7"/>
      <c r="J162" s="7"/>
      <c r="K162" s="7"/>
    </row>
    <row r="163" spans="1:11">
      <c r="A163" s="37" t="s">
        <v>40</v>
      </c>
      <c r="B163" s="70" t="s">
        <v>40</v>
      </c>
      <c r="C163" s="8"/>
      <c r="D163" s="8"/>
      <c r="E163" s="8"/>
      <c r="F163" s="8"/>
      <c r="G163" s="8"/>
      <c r="H163" s="7"/>
      <c r="I163" s="7"/>
      <c r="J163" s="7"/>
      <c r="K163" s="7"/>
    </row>
    <row r="164" spans="1:11">
      <c r="A164" s="37" t="s">
        <v>26</v>
      </c>
      <c r="B164" s="70" t="s">
        <v>26</v>
      </c>
      <c r="C164" s="8"/>
      <c r="D164" s="8"/>
      <c r="E164" s="8"/>
      <c r="F164" s="8"/>
      <c r="G164" s="8"/>
      <c r="H164" s="7"/>
      <c r="I164" s="7"/>
      <c r="J164" s="7"/>
      <c r="K164" s="7"/>
    </row>
    <row r="165" spans="1:11">
      <c r="A165" s="37" t="s">
        <v>27</v>
      </c>
      <c r="B165" s="70" t="s">
        <v>27</v>
      </c>
      <c r="C165" s="8"/>
      <c r="D165" s="8"/>
      <c r="E165" s="8"/>
      <c r="F165" s="8"/>
      <c r="G165" s="8"/>
      <c r="H165" s="7"/>
      <c r="I165" s="7"/>
      <c r="J165" s="7"/>
      <c r="K165" s="7"/>
    </row>
    <row r="166" spans="1:11">
      <c r="A166" s="37" t="s">
        <v>28</v>
      </c>
      <c r="B166" s="70" t="s">
        <v>28</v>
      </c>
      <c r="C166" s="8"/>
      <c r="D166" s="8"/>
      <c r="E166" s="8"/>
      <c r="F166" s="8"/>
      <c r="G166" s="8"/>
      <c r="H166" s="7"/>
      <c r="I166" s="7"/>
      <c r="J166" s="7"/>
      <c r="K166" s="7"/>
    </row>
    <row r="167" spans="1:11">
      <c r="A167" s="37" t="s">
        <v>29</v>
      </c>
      <c r="B167" s="70" t="s">
        <v>29</v>
      </c>
      <c r="C167" s="8"/>
      <c r="D167" s="8"/>
      <c r="E167" s="8"/>
      <c r="F167" s="8"/>
      <c r="G167" s="8"/>
      <c r="H167" s="7"/>
      <c r="I167" s="7"/>
      <c r="J167" s="7"/>
      <c r="K167" s="7"/>
    </row>
    <row r="168" spans="1:11">
      <c r="A168" s="37" t="s">
        <v>30</v>
      </c>
      <c r="B168" s="70" t="s">
        <v>30</v>
      </c>
      <c r="C168" s="8"/>
      <c r="D168" s="8"/>
      <c r="E168" s="8"/>
      <c r="F168" s="8"/>
      <c r="G168" s="8"/>
      <c r="H168" s="7"/>
      <c r="I168" s="7"/>
      <c r="J168" s="7"/>
      <c r="K168" s="7"/>
    </row>
    <row r="169" spans="1:11">
      <c r="A169" s="37" t="s">
        <v>31</v>
      </c>
      <c r="B169" s="70" t="s">
        <v>31</v>
      </c>
      <c r="C169" s="8"/>
      <c r="D169" s="8"/>
      <c r="E169" s="8"/>
      <c r="F169" s="8"/>
      <c r="G169" s="8"/>
      <c r="H169" s="7"/>
      <c r="I169" s="7"/>
      <c r="J169" s="7"/>
      <c r="K169" s="7"/>
    </row>
    <row r="170" spans="1:11">
      <c r="A170" s="37" t="s">
        <v>32</v>
      </c>
      <c r="B170" s="70" t="s">
        <v>32</v>
      </c>
      <c r="C170" s="8"/>
      <c r="D170" s="8"/>
      <c r="E170" s="8"/>
      <c r="F170" s="8"/>
      <c r="G170" s="8"/>
      <c r="H170" s="7"/>
      <c r="I170" s="7"/>
      <c r="J170" s="7"/>
      <c r="K170" s="7"/>
    </row>
    <row r="171" spans="1:11">
      <c r="A171" s="37" t="s">
        <v>33</v>
      </c>
      <c r="B171" s="70" t="s">
        <v>33</v>
      </c>
      <c r="C171" s="8"/>
      <c r="D171" s="8"/>
      <c r="E171" s="8"/>
      <c r="F171" s="8"/>
      <c r="G171" s="8"/>
      <c r="H171" s="7"/>
      <c r="I171" s="7"/>
      <c r="J171" s="7"/>
      <c r="K171" s="7"/>
    </row>
    <row r="172" spans="1:11">
      <c r="A172" s="37" t="s">
        <v>34</v>
      </c>
      <c r="B172" s="70" t="s">
        <v>34</v>
      </c>
      <c r="C172" s="8"/>
      <c r="D172" s="8"/>
      <c r="E172" s="8"/>
      <c r="F172" s="8"/>
      <c r="G172" s="8"/>
      <c r="H172" s="7"/>
      <c r="I172" s="7"/>
      <c r="J172" s="7"/>
      <c r="K172" s="7"/>
    </row>
    <row r="173" spans="1:11">
      <c r="A173" s="37" t="s">
        <v>35</v>
      </c>
      <c r="B173" s="70" t="s">
        <v>35</v>
      </c>
      <c r="C173" s="8"/>
      <c r="D173" s="8"/>
      <c r="E173" s="8"/>
      <c r="F173" s="8"/>
      <c r="G173" s="8"/>
      <c r="H173" s="7"/>
      <c r="I173" s="7"/>
      <c r="J173" s="7"/>
      <c r="K173" s="7"/>
    </row>
    <row r="174" spans="1:11">
      <c r="A174" s="37" t="s">
        <v>36</v>
      </c>
      <c r="B174" s="70" t="s">
        <v>36</v>
      </c>
      <c r="C174" s="8"/>
      <c r="D174" s="8"/>
      <c r="E174" s="8"/>
      <c r="F174" s="8"/>
      <c r="G174" s="8"/>
      <c r="H174" s="7"/>
      <c r="I174" s="7"/>
      <c r="J174" s="7"/>
      <c r="K174" s="7"/>
    </row>
    <row r="175" spans="1:11">
      <c r="A175" s="37" t="s">
        <v>37</v>
      </c>
      <c r="B175" s="70" t="s">
        <v>37</v>
      </c>
      <c r="C175" s="8"/>
      <c r="D175" s="8"/>
      <c r="E175" s="8"/>
      <c r="F175" s="8"/>
      <c r="G175" s="8"/>
      <c r="H175" s="7"/>
      <c r="I175" s="7"/>
      <c r="J175" s="7"/>
      <c r="K175" s="7"/>
    </row>
    <row r="176" spans="1:11">
      <c r="A176" s="37" t="s">
        <v>38</v>
      </c>
      <c r="B176" s="70" t="s">
        <v>38</v>
      </c>
      <c r="C176" s="8"/>
      <c r="D176" s="8"/>
      <c r="E176" s="8"/>
      <c r="F176" s="8"/>
      <c r="G176" s="8"/>
      <c r="H176" s="7"/>
      <c r="I176" s="7"/>
      <c r="J176" s="7"/>
      <c r="K176" s="7"/>
    </row>
    <row r="177" spans="1:11">
      <c r="A177" s="37" t="s">
        <v>39</v>
      </c>
      <c r="B177" s="70" t="s">
        <v>39</v>
      </c>
      <c r="C177" s="8"/>
      <c r="D177" s="8"/>
      <c r="E177" s="8"/>
      <c r="F177" s="8"/>
      <c r="G177" s="8"/>
      <c r="H177" s="7"/>
      <c r="I177" s="7"/>
      <c r="J177" s="7"/>
      <c r="K177" s="7"/>
    </row>
    <row r="178" spans="1:11">
      <c r="A178" s="38" t="s">
        <v>900</v>
      </c>
      <c r="B178" s="70" t="s">
        <v>1171</v>
      </c>
      <c r="C178" s="8"/>
      <c r="D178" s="8"/>
      <c r="E178" s="8"/>
      <c r="F178" s="8"/>
      <c r="G178" s="8"/>
      <c r="H178" s="7"/>
      <c r="I178" s="7"/>
      <c r="J178" s="7"/>
      <c r="K178" s="7"/>
    </row>
    <row r="179" spans="1:11" ht="40.5">
      <c r="A179" s="39" t="s">
        <v>110</v>
      </c>
      <c r="B179" s="70" t="s">
        <v>1172</v>
      </c>
      <c r="C179" s="8"/>
      <c r="D179" s="8"/>
      <c r="E179" s="8"/>
      <c r="F179" s="8"/>
      <c r="G179" s="8"/>
      <c r="H179" s="7"/>
      <c r="I179" s="7"/>
      <c r="J179" s="7"/>
      <c r="K179" s="7"/>
    </row>
    <row r="180" spans="1:11">
      <c r="A180" s="37" t="s">
        <v>901</v>
      </c>
      <c r="B180" s="70" t="s">
        <v>901</v>
      </c>
      <c r="C180" s="8"/>
      <c r="D180" s="8"/>
      <c r="E180" s="8"/>
      <c r="F180" s="8"/>
      <c r="G180" s="8"/>
      <c r="H180" s="7"/>
      <c r="I180" s="7"/>
      <c r="J180" s="7"/>
      <c r="K180" s="7"/>
    </row>
    <row r="181" spans="1:11">
      <c r="A181" s="37" t="s">
        <v>902</v>
      </c>
      <c r="B181" s="70" t="s">
        <v>902</v>
      </c>
      <c r="C181" s="8"/>
      <c r="D181" s="8"/>
      <c r="E181" s="8"/>
      <c r="F181" s="8"/>
      <c r="G181" s="8"/>
      <c r="H181" s="7"/>
      <c r="I181" s="7"/>
      <c r="J181" s="7"/>
      <c r="K181" s="7"/>
    </row>
    <row r="182" spans="1:11">
      <c r="A182" s="37" t="s">
        <v>903</v>
      </c>
      <c r="B182" s="70" t="s">
        <v>903</v>
      </c>
      <c r="C182" s="8"/>
      <c r="D182" s="8"/>
      <c r="E182" s="8"/>
      <c r="F182" s="8"/>
      <c r="G182" s="8"/>
      <c r="H182" s="7"/>
      <c r="I182" s="7"/>
      <c r="J182" s="7"/>
      <c r="K182" s="7"/>
    </row>
    <row r="183" spans="1:11">
      <c r="A183" s="37" t="s">
        <v>904</v>
      </c>
      <c r="B183" s="70" t="s">
        <v>904</v>
      </c>
      <c r="C183" s="8"/>
      <c r="D183" s="8"/>
      <c r="E183" s="8"/>
      <c r="F183" s="8"/>
      <c r="G183" s="8"/>
      <c r="H183" s="7"/>
      <c r="I183" s="7"/>
      <c r="J183" s="7"/>
      <c r="K183" s="7"/>
    </row>
    <row r="184" spans="1:11">
      <c r="A184" s="37" t="s">
        <v>905</v>
      </c>
      <c r="B184" s="70" t="s">
        <v>905</v>
      </c>
      <c r="C184" s="8"/>
      <c r="D184" s="8"/>
      <c r="E184" s="8"/>
      <c r="F184" s="8"/>
      <c r="G184" s="8"/>
      <c r="H184" s="7"/>
      <c r="I184" s="7"/>
      <c r="J184" s="7"/>
      <c r="K184" s="7"/>
    </row>
    <row r="185" spans="1:11">
      <c r="A185" s="37" t="s">
        <v>906</v>
      </c>
      <c r="B185" s="70" t="s">
        <v>906</v>
      </c>
      <c r="C185" s="8"/>
      <c r="D185" s="8"/>
      <c r="E185" s="8"/>
      <c r="F185" s="8"/>
      <c r="G185" s="8"/>
      <c r="H185" s="7"/>
      <c r="I185" s="7"/>
      <c r="J185" s="7"/>
      <c r="K185" s="7"/>
    </row>
    <row r="186" spans="1:11">
      <c r="A186" s="37" t="s">
        <v>907</v>
      </c>
      <c r="B186" s="70" t="s">
        <v>907</v>
      </c>
      <c r="C186" s="8"/>
      <c r="D186" s="8"/>
      <c r="E186" s="8"/>
      <c r="F186" s="8"/>
      <c r="G186" s="8"/>
      <c r="H186" s="7"/>
      <c r="I186" s="7"/>
      <c r="J186" s="7"/>
      <c r="K186" s="7"/>
    </row>
    <row r="187" spans="1:11">
      <c r="A187" s="37" t="s">
        <v>908</v>
      </c>
      <c r="B187" s="70" t="s">
        <v>908</v>
      </c>
      <c r="C187" s="8"/>
      <c r="D187" s="8"/>
      <c r="E187" s="8"/>
      <c r="F187" s="8"/>
      <c r="G187" s="8"/>
      <c r="H187" s="7"/>
      <c r="I187" s="7"/>
      <c r="J187" s="7"/>
      <c r="K187" s="7"/>
    </row>
    <row r="188" spans="1:11">
      <c r="A188" s="37" t="s">
        <v>909</v>
      </c>
      <c r="B188" s="70" t="s">
        <v>909</v>
      </c>
      <c r="C188" s="8"/>
      <c r="D188" s="8"/>
      <c r="E188" s="8"/>
      <c r="F188" s="8"/>
      <c r="G188" s="8"/>
      <c r="H188" s="7"/>
      <c r="I188" s="7"/>
      <c r="J188" s="7"/>
      <c r="K188" s="7"/>
    </row>
    <row r="189" spans="1:11">
      <c r="A189" s="37" t="s">
        <v>910</v>
      </c>
      <c r="B189" s="70" t="s">
        <v>1173</v>
      </c>
      <c r="C189" s="8"/>
      <c r="D189" s="8"/>
      <c r="E189" s="8"/>
      <c r="F189" s="8"/>
      <c r="G189" s="8"/>
      <c r="H189" s="7"/>
      <c r="I189" s="7"/>
      <c r="J189" s="7"/>
      <c r="K189" s="7"/>
    </row>
    <row r="190" spans="1:11" ht="27">
      <c r="A190" s="42" t="s">
        <v>911</v>
      </c>
      <c r="B190" s="70" t="s">
        <v>1174</v>
      </c>
      <c r="C190" s="8"/>
      <c r="D190" s="8"/>
      <c r="E190" s="8"/>
      <c r="F190" s="8"/>
      <c r="G190" s="8"/>
      <c r="H190" s="7"/>
      <c r="I190" s="7"/>
      <c r="J190" s="7"/>
      <c r="K190" s="7"/>
    </row>
    <row r="191" spans="1:11" ht="27">
      <c r="A191" s="42" t="s">
        <v>912</v>
      </c>
      <c r="B191" s="70" t="s">
        <v>1175</v>
      </c>
      <c r="C191" s="8"/>
      <c r="D191" s="8"/>
      <c r="E191" s="8"/>
      <c r="F191" s="8"/>
      <c r="G191" s="8"/>
      <c r="H191" s="7"/>
      <c r="I191" s="7"/>
      <c r="J191" s="7"/>
      <c r="K191" s="7"/>
    </row>
    <row r="192" spans="1:11">
      <c r="A192" s="37" t="s">
        <v>913</v>
      </c>
      <c r="B192" s="70" t="s">
        <v>913</v>
      </c>
      <c r="C192" s="8"/>
      <c r="D192" s="8"/>
      <c r="E192" s="8"/>
      <c r="F192" s="8"/>
      <c r="G192" s="8"/>
      <c r="H192" s="7"/>
      <c r="I192" s="7"/>
      <c r="J192" s="7"/>
      <c r="K192" s="7"/>
    </row>
    <row r="193" spans="1:11" ht="128.25">
      <c r="A193" s="37" t="s">
        <v>115</v>
      </c>
      <c r="B193" s="70" t="s">
        <v>1176</v>
      </c>
      <c r="C193" s="8"/>
      <c r="D193" s="8"/>
      <c r="E193" s="8"/>
      <c r="F193" s="8"/>
      <c r="G193" s="8"/>
      <c r="H193" s="7"/>
      <c r="I193" s="7"/>
      <c r="J193" s="7"/>
      <c r="K193" s="7"/>
    </row>
    <row r="194" spans="1:11">
      <c r="A194" s="37" t="s">
        <v>21</v>
      </c>
      <c r="B194" s="70" t="s">
        <v>21</v>
      </c>
      <c r="C194" s="8"/>
      <c r="D194" s="8"/>
      <c r="E194" s="8"/>
      <c r="F194" s="8"/>
      <c r="G194" s="8"/>
      <c r="H194" s="7"/>
      <c r="I194" s="7"/>
      <c r="J194" s="7"/>
      <c r="K194" s="7"/>
    </row>
    <row r="195" spans="1:11">
      <c r="A195" s="37" t="s">
        <v>22</v>
      </c>
      <c r="B195" s="70" t="s">
        <v>22</v>
      </c>
      <c r="C195" s="8"/>
      <c r="D195" s="8"/>
      <c r="E195" s="8"/>
      <c r="F195" s="8"/>
      <c r="G195" s="8"/>
      <c r="H195" s="7"/>
      <c r="I195" s="7"/>
      <c r="J195" s="7"/>
      <c r="K195" s="7"/>
    </row>
    <row r="196" spans="1:11">
      <c r="A196" s="39" t="s">
        <v>24</v>
      </c>
      <c r="B196" s="70" t="s">
        <v>1177</v>
      </c>
      <c r="C196" s="8"/>
      <c r="D196" s="8"/>
      <c r="E196" s="8"/>
      <c r="F196" s="8"/>
      <c r="G196" s="8"/>
      <c r="H196" s="7"/>
      <c r="I196" s="7"/>
      <c r="J196" s="7"/>
      <c r="K196" s="7"/>
    </row>
    <row r="197" spans="1:11">
      <c r="A197" s="42" t="s">
        <v>111</v>
      </c>
      <c r="B197" s="70" t="s">
        <v>1178</v>
      </c>
      <c r="C197" s="8"/>
      <c r="D197" s="8"/>
      <c r="E197" s="8"/>
      <c r="F197" s="8"/>
      <c r="G197" s="8"/>
      <c r="H197" s="7"/>
      <c r="I197" s="7"/>
      <c r="J197" s="7"/>
      <c r="K197" s="7"/>
    </row>
    <row r="198" spans="1:11">
      <c r="A198" s="42" t="s">
        <v>112</v>
      </c>
      <c r="B198" s="70" t="s">
        <v>1179</v>
      </c>
      <c r="C198" s="8"/>
      <c r="D198" s="8"/>
      <c r="E198" s="8"/>
      <c r="F198" s="8"/>
      <c r="G198" s="8"/>
      <c r="H198" s="7"/>
      <c r="I198" s="7"/>
      <c r="J198" s="7"/>
      <c r="K198" s="7"/>
    </row>
    <row r="199" spans="1:11">
      <c r="A199" s="42" t="s">
        <v>113</v>
      </c>
      <c r="B199" s="70" t="s">
        <v>1180</v>
      </c>
      <c r="C199" s="8"/>
      <c r="D199" s="8"/>
      <c r="E199" s="8"/>
      <c r="F199" s="8"/>
      <c r="G199" s="8"/>
      <c r="H199" s="7"/>
      <c r="I199" s="7"/>
      <c r="J199" s="7"/>
      <c r="K199" s="7"/>
    </row>
    <row r="200" spans="1:11">
      <c r="A200" s="42" t="s">
        <v>114</v>
      </c>
      <c r="B200" s="70" t="s">
        <v>1181</v>
      </c>
      <c r="C200" s="8"/>
      <c r="D200" s="8"/>
      <c r="E200" s="8"/>
      <c r="F200" s="8"/>
      <c r="G200" s="8"/>
      <c r="H200" s="7"/>
      <c r="I200" s="7"/>
      <c r="J200" s="7"/>
      <c r="K200" s="7"/>
    </row>
    <row r="201" spans="1:11" ht="27">
      <c r="A201" s="38" t="s">
        <v>914</v>
      </c>
      <c r="B201" s="70" t="s">
        <v>1182</v>
      </c>
      <c r="C201" s="8"/>
      <c r="D201" s="8"/>
      <c r="E201" s="8"/>
      <c r="F201" s="8"/>
      <c r="G201" s="8"/>
      <c r="H201" s="7"/>
      <c r="I201" s="7"/>
      <c r="J201" s="7"/>
      <c r="K201" s="7"/>
    </row>
    <row r="202" spans="1:11">
      <c r="A202" s="38" t="s">
        <v>116</v>
      </c>
      <c r="B202" s="70" t="s">
        <v>1183</v>
      </c>
      <c r="C202" s="8"/>
      <c r="D202" s="8"/>
      <c r="E202" s="8"/>
      <c r="F202" s="8"/>
      <c r="G202" s="8"/>
      <c r="H202" s="7"/>
      <c r="I202" s="7"/>
      <c r="J202" s="7"/>
      <c r="K202" s="7"/>
    </row>
    <row r="203" spans="1:11" ht="27">
      <c r="A203" s="38" t="s">
        <v>915</v>
      </c>
      <c r="B203" s="70" t="s">
        <v>1184</v>
      </c>
      <c r="C203" s="8"/>
      <c r="D203" s="8"/>
      <c r="E203" s="8"/>
      <c r="F203" s="8"/>
      <c r="G203" s="8"/>
      <c r="H203" s="7"/>
      <c r="I203" s="7"/>
      <c r="J203" s="7"/>
      <c r="K203" s="7"/>
    </row>
    <row r="204" spans="1:11" ht="40.5">
      <c r="A204" s="38" t="s">
        <v>916</v>
      </c>
      <c r="B204" s="70" t="s">
        <v>1185</v>
      </c>
      <c r="C204" s="8"/>
      <c r="D204" s="8"/>
      <c r="E204" s="8"/>
      <c r="F204" s="8"/>
      <c r="G204" s="8"/>
      <c r="H204" s="7"/>
      <c r="I204" s="7"/>
      <c r="J204" s="7"/>
      <c r="K204" s="7"/>
    </row>
    <row r="205" spans="1:11">
      <c r="A205" s="38" t="s">
        <v>917</v>
      </c>
      <c r="B205" s="70" t="s">
        <v>1186</v>
      </c>
      <c r="C205" s="8"/>
      <c r="D205" s="8"/>
      <c r="E205" s="8"/>
      <c r="F205" s="8"/>
      <c r="G205" s="8"/>
      <c r="H205" s="7"/>
      <c r="I205" s="7"/>
      <c r="J205" s="7"/>
      <c r="K205" s="7"/>
    </row>
    <row r="206" spans="1:11" ht="27">
      <c r="A206" s="38" t="s">
        <v>918</v>
      </c>
      <c r="B206" s="70" t="s">
        <v>1187</v>
      </c>
      <c r="C206" s="8"/>
      <c r="D206" s="8"/>
      <c r="E206" s="8"/>
      <c r="F206" s="8"/>
      <c r="G206" s="8"/>
      <c r="H206" s="7"/>
      <c r="I206" s="7"/>
      <c r="J206" s="7"/>
      <c r="K206" s="7"/>
    </row>
    <row r="207" spans="1:11">
      <c r="A207" s="38" t="s">
        <v>919</v>
      </c>
      <c r="B207" s="70" t="s">
        <v>1188</v>
      </c>
      <c r="C207" s="8"/>
      <c r="D207" s="8"/>
      <c r="E207" s="8"/>
      <c r="F207" s="8"/>
      <c r="G207" s="8"/>
      <c r="H207" s="7"/>
      <c r="I207" s="7"/>
      <c r="J207" s="7"/>
      <c r="K207" s="7"/>
    </row>
    <row r="208" spans="1:11">
      <c r="A208" s="39" t="s">
        <v>920</v>
      </c>
      <c r="B208" s="70" t="s">
        <v>1189</v>
      </c>
      <c r="C208" s="8"/>
      <c r="D208" s="8"/>
      <c r="E208" s="8"/>
      <c r="F208" s="8"/>
      <c r="G208" s="8"/>
      <c r="H208" s="7"/>
      <c r="I208" s="7"/>
      <c r="J208" s="7"/>
      <c r="K208" s="7"/>
    </row>
    <row r="209" spans="1:11">
      <c r="A209" s="39" t="s">
        <v>921</v>
      </c>
      <c r="B209" s="70" t="s">
        <v>1190</v>
      </c>
      <c r="C209" s="8"/>
      <c r="D209" s="8"/>
      <c r="E209" s="8"/>
      <c r="F209" s="8"/>
      <c r="G209" s="8"/>
      <c r="H209" s="7"/>
      <c r="I209" s="7"/>
      <c r="J209" s="7"/>
      <c r="K209" s="7"/>
    </row>
    <row r="210" spans="1:11">
      <c r="A210" s="37" t="s">
        <v>117</v>
      </c>
      <c r="B210" s="70" t="s">
        <v>1191</v>
      </c>
      <c r="C210" s="8"/>
      <c r="D210" s="8"/>
      <c r="E210" s="8"/>
      <c r="F210" s="8"/>
      <c r="G210" s="8"/>
      <c r="H210" s="7"/>
      <c r="I210" s="7"/>
      <c r="J210" s="7"/>
      <c r="K210" s="7"/>
    </row>
    <row r="211" spans="1:11">
      <c r="A211" s="42" t="s">
        <v>922</v>
      </c>
      <c r="B211" s="70" t="s">
        <v>1192</v>
      </c>
      <c r="C211" s="8"/>
      <c r="D211" s="8"/>
      <c r="E211" s="8"/>
      <c r="F211" s="8"/>
      <c r="G211" s="8"/>
      <c r="H211" s="7"/>
      <c r="I211" s="7"/>
      <c r="J211" s="7"/>
      <c r="K211" s="7"/>
    </row>
    <row r="212" spans="1:11" ht="27">
      <c r="A212" s="42" t="s">
        <v>923</v>
      </c>
      <c r="B212" s="70" t="s">
        <v>1193</v>
      </c>
      <c r="C212" s="8"/>
      <c r="D212" s="8"/>
      <c r="E212" s="8"/>
      <c r="F212" s="8"/>
      <c r="G212" s="8"/>
      <c r="H212" s="7"/>
      <c r="I212" s="7"/>
      <c r="J212" s="7"/>
      <c r="K212" s="7"/>
    </row>
    <row r="213" spans="1:11" ht="27">
      <c r="A213" s="42" t="s">
        <v>118</v>
      </c>
      <c r="B213" s="70" t="s">
        <v>1194</v>
      </c>
      <c r="C213" s="8"/>
      <c r="D213" s="8"/>
      <c r="E213" s="8"/>
      <c r="F213" s="8"/>
      <c r="G213" s="8"/>
      <c r="H213" s="7"/>
      <c r="I213" s="7"/>
      <c r="J213" s="7"/>
      <c r="K213" s="7"/>
    </row>
    <row r="214" spans="1:11" ht="27">
      <c r="A214" s="42" t="s">
        <v>924</v>
      </c>
      <c r="B214" s="70" t="s">
        <v>1195</v>
      </c>
      <c r="C214" s="8"/>
      <c r="D214" s="8"/>
      <c r="E214" s="8"/>
      <c r="F214" s="8"/>
      <c r="G214" s="8"/>
      <c r="H214" s="7"/>
      <c r="I214" s="7"/>
      <c r="J214" s="7"/>
      <c r="K214" s="7"/>
    </row>
    <row r="215" spans="1:11" ht="27">
      <c r="A215" s="42" t="s">
        <v>925</v>
      </c>
      <c r="B215" s="70" t="s">
        <v>1196</v>
      </c>
      <c r="C215" s="8"/>
      <c r="D215" s="8"/>
      <c r="E215" s="8"/>
      <c r="F215" s="8"/>
      <c r="G215" s="8"/>
      <c r="H215" s="7"/>
      <c r="I215" s="7"/>
      <c r="J215" s="7"/>
      <c r="K215" s="7"/>
    </row>
    <row r="216" spans="1:11" ht="27">
      <c r="A216" s="42" t="s">
        <v>119</v>
      </c>
      <c r="B216" s="70" t="s">
        <v>1197</v>
      </c>
      <c r="C216" s="8"/>
      <c r="D216" s="8"/>
      <c r="E216" s="8"/>
      <c r="F216" s="8"/>
      <c r="G216" s="8"/>
      <c r="H216" s="7"/>
      <c r="I216" s="7"/>
      <c r="J216" s="7"/>
      <c r="K216" s="7"/>
    </row>
    <row r="217" spans="1:11" ht="27">
      <c r="A217" s="42" t="s">
        <v>926</v>
      </c>
      <c r="B217" s="70" t="s">
        <v>1198</v>
      </c>
      <c r="C217" s="8"/>
      <c r="D217" s="8"/>
      <c r="E217" s="8"/>
      <c r="F217" s="8"/>
      <c r="G217" s="8"/>
      <c r="H217" s="7"/>
      <c r="I217" s="7"/>
      <c r="J217" s="7"/>
      <c r="K217" s="7"/>
    </row>
    <row r="218" spans="1:11" ht="40.5">
      <c r="A218" s="42" t="s">
        <v>927</v>
      </c>
      <c r="B218" s="70" t="s">
        <v>1199</v>
      </c>
      <c r="C218" s="8"/>
      <c r="D218" s="8"/>
      <c r="E218" s="8"/>
      <c r="F218" s="8"/>
      <c r="G218" s="8"/>
      <c r="H218" s="7"/>
      <c r="I218" s="7"/>
      <c r="J218" s="7"/>
      <c r="K218" s="7"/>
    </row>
    <row r="219" spans="1:11">
      <c r="A219" s="42" t="s">
        <v>120</v>
      </c>
      <c r="B219" s="70" t="s">
        <v>1200</v>
      </c>
      <c r="C219" s="8"/>
      <c r="D219" s="8"/>
      <c r="E219" s="8"/>
      <c r="F219" s="8"/>
      <c r="G219" s="8"/>
      <c r="H219" s="7"/>
      <c r="I219" s="7"/>
      <c r="J219" s="7"/>
      <c r="K219" s="7"/>
    </row>
    <row r="220" spans="1:11">
      <c r="A220" s="42" t="s">
        <v>928</v>
      </c>
      <c r="B220" s="70" t="s">
        <v>1201</v>
      </c>
      <c r="C220" s="8"/>
      <c r="D220" s="8"/>
      <c r="E220" s="8"/>
      <c r="F220" s="8"/>
      <c r="G220" s="8"/>
      <c r="H220" s="7"/>
      <c r="I220" s="7"/>
      <c r="J220" s="7"/>
      <c r="K220" s="7"/>
    </row>
    <row r="221" spans="1:11">
      <c r="A221" s="42" t="s">
        <v>121</v>
      </c>
      <c r="B221" s="70" t="s">
        <v>1202</v>
      </c>
      <c r="C221" s="8"/>
      <c r="D221" s="8"/>
      <c r="E221" s="8"/>
      <c r="F221" s="8"/>
      <c r="G221" s="8"/>
      <c r="H221" s="7"/>
      <c r="I221" s="7"/>
      <c r="J221" s="7"/>
      <c r="K221" s="7"/>
    </row>
    <row r="222" spans="1:11" ht="27">
      <c r="A222" s="42" t="s">
        <v>929</v>
      </c>
      <c r="B222" s="70" t="s">
        <v>1203</v>
      </c>
      <c r="C222" s="8"/>
      <c r="D222" s="8"/>
      <c r="E222" s="8"/>
      <c r="F222" s="8"/>
      <c r="G222" s="8"/>
      <c r="H222" s="7"/>
      <c r="I222" s="7"/>
      <c r="J222" s="7"/>
      <c r="K222" s="7"/>
    </row>
    <row r="223" spans="1:11" ht="27">
      <c r="A223" s="42" t="s">
        <v>930</v>
      </c>
      <c r="B223" s="70" t="s">
        <v>1204</v>
      </c>
      <c r="C223" s="8"/>
      <c r="D223" s="8"/>
      <c r="E223" s="8"/>
      <c r="F223" s="8"/>
      <c r="G223" s="8"/>
      <c r="H223" s="7"/>
      <c r="I223" s="7"/>
      <c r="J223" s="7"/>
      <c r="K223" s="7"/>
    </row>
    <row r="224" spans="1:11">
      <c r="A224" s="42" t="s">
        <v>122</v>
      </c>
      <c r="B224" s="70" t="s">
        <v>1205</v>
      </c>
      <c r="C224" s="8"/>
      <c r="D224" s="8"/>
      <c r="E224" s="8"/>
      <c r="F224" s="8"/>
      <c r="G224" s="8"/>
      <c r="H224" s="7"/>
      <c r="I224" s="7"/>
      <c r="J224" s="7"/>
      <c r="K224" s="7"/>
    </row>
    <row r="225" spans="1:11">
      <c r="A225" s="37" t="s">
        <v>123</v>
      </c>
      <c r="B225" s="70" t="s">
        <v>1206</v>
      </c>
      <c r="C225" s="8"/>
      <c r="D225" s="8"/>
      <c r="E225" s="8"/>
      <c r="F225" s="8"/>
      <c r="G225" s="8"/>
      <c r="H225" s="7"/>
      <c r="I225" s="7"/>
      <c r="J225" s="7"/>
      <c r="K225" s="7"/>
    </row>
    <row r="226" spans="1:11" ht="27">
      <c r="A226" s="42" t="s">
        <v>124</v>
      </c>
      <c r="B226" s="70" t="s">
        <v>1207</v>
      </c>
      <c r="C226" s="8"/>
      <c r="D226" s="8"/>
      <c r="E226" s="8"/>
      <c r="F226" s="8"/>
      <c r="G226" s="8"/>
      <c r="H226" s="7"/>
      <c r="I226" s="7"/>
      <c r="J226" s="7"/>
      <c r="K226" s="7"/>
    </row>
    <row r="227" spans="1:11">
      <c r="A227" s="42" t="s">
        <v>125</v>
      </c>
      <c r="B227" s="70" t="s">
        <v>1208</v>
      </c>
      <c r="C227" s="8"/>
      <c r="D227" s="8"/>
      <c r="E227" s="8"/>
      <c r="F227" s="8"/>
      <c r="G227" s="8"/>
      <c r="H227" s="7"/>
      <c r="I227" s="7"/>
      <c r="J227" s="7"/>
      <c r="K227" s="7"/>
    </row>
    <row r="228" spans="1:11">
      <c r="A228" s="42" t="s">
        <v>126</v>
      </c>
      <c r="B228" s="70" t="s">
        <v>1209</v>
      </c>
      <c r="C228" s="8"/>
      <c r="D228" s="8"/>
      <c r="E228" s="8"/>
      <c r="F228" s="8"/>
      <c r="G228" s="8"/>
      <c r="H228" s="7"/>
      <c r="I228" s="7"/>
      <c r="J228" s="7"/>
      <c r="K228" s="7"/>
    </row>
    <row r="229" spans="1:11">
      <c r="A229" s="42" t="s">
        <v>127</v>
      </c>
      <c r="B229" s="70" t="s">
        <v>1210</v>
      </c>
      <c r="C229" s="8"/>
      <c r="D229" s="8"/>
      <c r="E229" s="8"/>
      <c r="F229" s="8"/>
      <c r="G229" s="8"/>
      <c r="H229" s="7"/>
      <c r="I229" s="7"/>
      <c r="J229" s="7"/>
      <c r="K229" s="7"/>
    </row>
    <row r="230" spans="1:11">
      <c r="A230" s="42" t="s">
        <v>128</v>
      </c>
      <c r="B230" s="70" t="s">
        <v>1211</v>
      </c>
      <c r="C230" s="8"/>
      <c r="D230" s="8"/>
      <c r="E230" s="8"/>
      <c r="F230" s="8"/>
      <c r="G230" s="8"/>
      <c r="H230" s="7"/>
      <c r="I230" s="7"/>
      <c r="J230" s="7"/>
      <c r="K230" s="7"/>
    </row>
    <row r="231" spans="1:11">
      <c r="A231" s="42" t="s">
        <v>129</v>
      </c>
      <c r="B231" s="70" t="s">
        <v>1212</v>
      </c>
      <c r="C231" s="8"/>
      <c r="D231" s="8"/>
      <c r="E231" s="8"/>
      <c r="F231" s="8"/>
      <c r="G231" s="8"/>
      <c r="H231" s="7"/>
      <c r="I231" s="7"/>
      <c r="J231" s="7"/>
      <c r="K231" s="7"/>
    </row>
    <row r="232" spans="1:11">
      <c r="A232" s="42" t="s">
        <v>130</v>
      </c>
      <c r="B232" s="70" t="s">
        <v>1213</v>
      </c>
      <c r="C232" s="8"/>
      <c r="D232" s="8"/>
      <c r="E232" s="8"/>
      <c r="F232" s="8"/>
      <c r="G232" s="8"/>
      <c r="H232" s="7"/>
      <c r="I232" s="7"/>
      <c r="J232" s="7"/>
      <c r="K232" s="7"/>
    </row>
    <row r="233" spans="1:11">
      <c r="A233" s="42" t="s">
        <v>131</v>
      </c>
      <c r="B233" s="70" t="s">
        <v>1214</v>
      </c>
      <c r="C233" s="8"/>
      <c r="D233" s="8"/>
      <c r="E233" s="8"/>
      <c r="F233" s="8"/>
      <c r="G233" s="8"/>
      <c r="H233" s="7"/>
      <c r="I233" s="7"/>
      <c r="J233" s="7"/>
      <c r="K233" s="7"/>
    </row>
    <row r="234" spans="1:11">
      <c r="A234" s="42" t="s">
        <v>132</v>
      </c>
      <c r="B234" s="70" t="s">
        <v>1215</v>
      </c>
      <c r="C234" s="8"/>
      <c r="D234" s="8"/>
      <c r="E234" s="8"/>
      <c r="F234" s="8"/>
      <c r="G234" s="8"/>
      <c r="H234" s="7"/>
      <c r="I234" s="7"/>
      <c r="J234" s="7"/>
      <c r="K234" s="7"/>
    </row>
    <row r="235" spans="1:11">
      <c r="A235" s="42" t="s">
        <v>133</v>
      </c>
      <c r="B235" s="70" t="s">
        <v>1216</v>
      </c>
      <c r="C235" s="8"/>
      <c r="D235" s="8"/>
      <c r="E235" s="8"/>
      <c r="F235" s="8"/>
      <c r="G235" s="8"/>
      <c r="H235" s="7"/>
      <c r="I235" s="7"/>
      <c r="J235" s="7"/>
      <c r="K235" s="7"/>
    </row>
    <row r="236" spans="1:11">
      <c r="A236" s="42" t="s">
        <v>134</v>
      </c>
      <c r="B236" s="70" t="s">
        <v>1217</v>
      </c>
      <c r="C236" s="8"/>
      <c r="D236" s="8"/>
      <c r="E236" s="8"/>
      <c r="F236" s="8"/>
      <c r="G236" s="8"/>
      <c r="H236" s="7"/>
      <c r="I236" s="7"/>
      <c r="J236" s="7"/>
      <c r="K236" s="7"/>
    </row>
    <row r="237" spans="1:11">
      <c r="A237" s="42" t="s">
        <v>135</v>
      </c>
      <c r="B237" s="70" t="s">
        <v>1218</v>
      </c>
      <c r="C237" s="8"/>
      <c r="D237" s="8"/>
      <c r="E237" s="8"/>
      <c r="F237" s="8"/>
      <c r="G237" s="8"/>
      <c r="H237" s="7"/>
      <c r="I237" s="7"/>
      <c r="J237" s="7"/>
      <c r="K237" s="7"/>
    </row>
    <row r="238" spans="1:11">
      <c r="A238" s="42" t="s">
        <v>136</v>
      </c>
      <c r="B238" s="70" t="s">
        <v>1219</v>
      </c>
      <c r="C238" s="8"/>
      <c r="D238" s="8"/>
      <c r="E238" s="8"/>
      <c r="F238" s="8"/>
      <c r="G238" s="8"/>
      <c r="H238" s="7"/>
      <c r="I238" s="7"/>
      <c r="J238" s="7"/>
      <c r="K238" s="7"/>
    </row>
    <row r="239" spans="1:11">
      <c r="A239" s="42" t="s">
        <v>137</v>
      </c>
      <c r="B239" s="70" t="s">
        <v>1220</v>
      </c>
      <c r="C239" s="8"/>
      <c r="D239" s="8"/>
      <c r="E239" s="8"/>
      <c r="F239" s="8"/>
      <c r="G239" s="8"/>
      <c r="H239" s="7"/>
      <c r="I239" s="7"/>
      <c r="J239" s="7"/>
      <c r="K239" s="7"/>
    </row>
    <row r="240" spans="1:11">
      <c r="A240" s="42" t="s">
        <v>138</v>
      </c>
      <c r="B240" s="70" t="s">
        <v>1221</v>
      </c>
      <c r="C240" s="8"/>
      <c r="D240" s="8"/>
      <c r="E240" s="8"/>
      <c r="F240" s="8"/>
      <c r="G240" s="8"/>
      <c r="H240" s="7"/>
      <c r="I240" s="7"/>
      <c r="J240" s="7"/>
      <c r="K240" s="7"/>
    </row>
    <row r="241" spans="1:11">
      <c r="A241" s="42" t="s">
        <v>139</v>
      </c>
      <c r="B241" s="70" t="s">
        <v>1222</v>
      </c>
      <c r="C241" s="8"/>
      <c r="D241" s="8"/>
      <c r="E241" s="8"/>
      <c r="F241" s="8"/>
      <c r="G241" s="8"/>
      <c r="H241" s="7"/>
      <c r="I241" s="7"/>
      <c r="J241" s="7"/>
      <c r="K241" s="7"/>
    </row>
    <row r="242" spans="1:11">
      <c r="A242" s="42" t="s">
        <v>140</v>
      </c>
      <c r="B242" s="70" t="s">
        <v>1223</v>
      </c>
      <c r="C242" s="8"/>
      <c r="D242" s="8"/>
      <c r="E242" s="8"/>
      <c r="F242" s="8"/>
      <c r="G242" s="8"/>
      <c r="H242" s="7"/>
      <c r="I242" s="7"/>
      <c r="J242" s="7"/>
      <c r="K242" s="7"/>
    </row>
    <row r="243" spans="1:11">
      <c r="A243" s="42" t="s">
        <v>141</v>
      </c>
      <c r="B243" s="70" t="s">
        <v>1224</v>
      </c>
      <c r="C243" s="8"/>
      <c r="D243" s="8"/>
      <c r="E243" s="8"/>
      <c r="F243" s="8"/>
      <c r="G243" s="8"/>
      <c r="H243" s="7"/>
      <c r="I243" s="7"/>
      <c r="J243" s="7"/>
      <c r="K243" s="7"/>
    </row>
    <row r="244" spans="1:11">
      <c r="A244" s="42" t="s">
        <v>142</v>
      </c>
      <c r="B244" s="70" t="s">
        <v>1225</v>
      </c>
      <c r="C244" s="8"/>
      <c r="D244" s="8"/>
      <c r="E244" s="8"/>
      <c r="F244" s="8"/>
      <c r="G244" s="8"/>
      <c r="H244" s="7"/>
      <c r="I244" s="7"/>
      <c r="J244" s="7"/>
      <c r="K244" s="7"/>
    </row>
    <row r="245" spans="1:11">
      <c r="A245" s="42" t="s">
        <v>143</v>
      </c>
      <c r="B245" s="70" t="s">
        <v>1226</v>
      </c>
      <c r="C245" s="8"/>
      <c r="D245" s="8"/>
      <c r="E245" s="8"/>
      <c r="F245" s="8"/>
      <c r="G245" s="8"/>
      <c r="H245" s="7"/>
      <c r="I245" s="7"/>
      <c r="J245" s="7"/>
      <c r="K245" s="7"/>
    </row>
    <row r="246" spans="1:11">
      <c r="A246" s="37" t="s">
        <v>41</v>
      </c>
      <c r="B246" s="70" t="s">
        <v>41</v>
      </c>
      <c r="C246" s="8"/>
      <c r="D246" s="8"/>
      <c r="E246" s="8"/>
      <c r="F246" s="8"/>
      <c r="G246" s="8"/>
      <c r="H246" s="7"/>
      <c r="I246" s="7"/>
      <c r="J246" s="7"/>
      <c r="K246" s="7"/>
    </row>
    <row r="247" spans="1:11">
      <c r="A247" s="37" t="s">
        <v>42</v>
      </c>
      <c r="B247" s="70" t="s">
        <v>42</v>
      </c>
      <c r="C247" s="8"/>
      <c r="D247" s="8"/>
      <c r="E247" s="8"/>
      <c r="F247" s="8"/>
      <c r="G247" s="8"/>
      <c r="H247" s="7"/>
      <c r="I247" s="7"/>
      <c r="J247" s="7"/>
      <c r="K247" s="7"/>
    </row>
    <row r="248" spans="1:11">
      <c r="A248" s="37" t="s">
        <v>43</v>
      </c>
      <c r="B248" s="70" t="s">
        <v>43</v>
      </c>
      <c r="C248" s="8"/>
      <c r="D248" s="8"/>
      <c r="E248" s="8"/>
      <c r="F248" s="8"/>
      <c r="G248" s="8"/>
      <c r="H248" s="7"/>
      <c r="I248" s="7"/>
      <c r="J248" s="7"/>
      <c r="K248" s="7"/>
    </row>
    <row r="249" spans="1:11">
      <c r="A249" s="37" t="s">
        <v>44</v>
      </c>
      <c r="B249" s="70" t="s">
        <v>44</v>
      </c>
      <c r="C249" s="8"/>
      <c r="D249" s="8"/>
      <c r="E249" s="8"/>
      <c r="F249" s="8"/>
      <c r="G249" s="8"/>
      <c r="H249" s="7"/>
      <c r="I249" s="7"/>
      <c r="J249" s="7"/>
      <c r="K249" s="7"/>
    </row>
    <row r="250" spans="1:11">
      <c r="A250" s="37" t="s">
        <v>45</v>
      </c>
      <c r="B250" s="70" t="s">
        <v>45</v>
      </c>
      <c r="C250" s="8"/>
      <c r="D250" s="8"/>
      <c r="E250" s="8"/>
      <c r="F250" s="8"/>
      <c r="G250" s="8"/>
      <c r="H250" s="7"/>
      <c r="I250" s="7"/>
      <c r="J250" s="7"/>
      <c r="K250" s="7"/>
    </row>
    <row r="251" spans="1:11">
      <c r="A251" s="37" t="s">
        <v>46</v>
      </c>
      <c r="B251" s="70" t="s">
        <v>46</v>
      </c>
      <c r="C251" s="8"/>
      <c r="D251" s="8"/>
      <c r="E251" s="8"/>
      <c r="F251" s="8"/>
      <c r="G251" s="8"/>
      <c r="H251" s="7"/>
      <c r="I251" s="7"/>
      <c r="J251" s="7"/>
      <c r="K251" s="7"/>
    </row>
    <row r="252" spans="1:11">
      <c r="A252" s="37" t="s">
        <v>47</v>
      </c>
      <c r="B252" s="70" t="s">
        <v>47</v>
      </c>
      <c r="C252" s="8"/>
      <c r="D252" s="8"/>
      <c r="E252" s="8"/>
      <c r="F252" s="8"/>
      <c r="G252" s="8"/>
      <c r="H252" s="7"/>
      <c r="I252" s="7"/>
      <c r="J252" s="7"/>
      <c r="K252" s="7"/>
    </row>
    <row r="253" spans="1:11">
      <c r="A253" s="37" t="s">
        <v>48</v>
      </c>
      <c r="B253" s="70" t="s">
        <v>48</v>
      </c>
      <c r="C253" s="8"/>
      <c r="D253" s="8"/>
      <c r="E253" s="8"/>
      <c r="F253" s="8"/>
      <c r="G253" s="8"/>
      <c r="H253" s="7"/>
      <c r="I253" s="7"/>
      <c r="J253" s="7"/>
      <c r="K253" s="7"/>
    </row>
    <row r="254" spans="1:11">
      <c r="A254" s="37" t="s">
        <v>49</v>
      </c>
      <c r="B254" s="70" t="s">
        <v>49</v>
      </c>
      <c r="C254" s="8"/>
      <c r="D254" s="8"/>
      <c r="E254" s="8"/>
      <c r="F254" s="8"/>
      <c r="G254" s="8"/>
      <c r="H254" s="7"/>
      <c r="I254" s="7"/>
      <c r="J254" s="7"/>
      <c r="K254" s="7"/>
    </row>
    <row r="255" spans="1:11">
      <c r="A255" s="37" t="s">
        <v>50</v>
      </c>
      <c r="B255" s="70" t="s">
        <v>50</v>
      </c>
      <c r="C255" s="8"/>
      <c r="D255" s="8"/>
      <c r="E255" s="8"/>
      <c r="F255" s="8"/>
      <c r="G255" s="8"/>
      <c r="H255" s="7"/>
      <c r="I255" s="7"/>
      <c r="J255" s="7"/>
      <c r="K255" s="7"/>
    </row>
    <row r="256" spans="1:11">
      <c r="A256" s="37" t="s">
        <v>51</v>
      </c>
      <c r="B256" s="70" t="s">
        <v>51</v>
      </c>
      <c r="C256" s="8"/>
      <c r="D256" s="8"/>
      <c r="E256" s="8"/>
      <c r="F256" s="8"/>
      <c r="G256" s="8"/>
      <c r="H256" s="7"/>
      <c r="I256" s="7"/>
      <c r="J256" s="7"/>
      <c r="K256" s="7"/>
    </row>
    <row r="257" spans="1:11">
      <c r="A257" s="37" t="s">
        <v>52</v>
      </c>
      <c r="B257" s="70" t="s">
        <v>52</v>
      </c>
      <c r="C257" s="8"/>
      <c r="D257" s="8"/>
      <c r="E257" s="8"/>
      <c r="F257" s="8"/>
      <c r="G257" s="8"/>
      <c r="H257" s="7"/>
      <c r="I257" s="7"/>
      <c r="J257" s="7"/>
      <c r="K257" s="7"/>
    </row>
    <row r="258" spans="1:11">
      <c r="A258" s="37" t="s">
        <v>53</v>
      </c>
      <c r="B258" s="70" t="s">
        <v>53</v>
      </c>
      <c r="C258" s="8"/>
      <c r="D258" s="8"/>
      <c r="E258" s="8"/>
      <c r="F258" s="8"/>
      <c r="G258" s="8"/>
      <c r="H258" s="7"/>
      <c r="I258" s="7"/>
      <c r="J258" s="7"/>
      <c r="K258" s="7"/>
    </row>
    <row r="259" spans="1:11">
      <c r="A259" s="37" t="s">
        <v>54</v>
      </c>
      <c r="B259" s="70" t="s">
        <v>54</v>
      </c>
      <c r="C259" s="8"/>
      <c r="D259" s="8"/>
      <c r="E259" s="8"/>
      <c r="F259" s="8"/>
      <c r="G259" s="8"/>
      <c r="H259" s="7"/>
      <c r="I259" s="7"/>
      <c r="J259" s="7"/>
      <c r="K259" s="7"/>
    </row>
    <row r="260" spans="1:11">
      <c r="A260" s="37" t="s">
        <v>55</v>
      </c>
      <c r="B260" s="70" t="s">
        <v>55</v>
      </c>
      <c r="C260" s="8"/>
      <c r="D260" s="8"/>
      <c r="E260" s="8"/>
      <c r="F260" s="8"/>
      <c r="G260" s="8"/>
      <c r="H260" s="7"/>
      <c r="I260" s="7"/>
      <c r="J260" s="7"/>
      <c r="K260" s="7"/>
    </row>
    <row r="261" spans="1:11">
      <c r="A261" s="37" t="s">
        <v>56</v>
      </c>
      <c r="B261" s="70" t="s">
        <v>56</v>
      </c>
      <c r="C261" s="8"/>
      <c r="D261" s="8"/>
      <c r="E261" s="8"/>
      <c r="F261" s="8"/>
      <c r="G261" s="8"/>
      <c r="H261" s="7"/>
      <c r="I261" s="7"/>
      <c r="J261" s="7"/>
      <c r="K261" s="7"/>
    </row>
    <row r="262" spans="1:11">
      <c r="A262" s="37" t="s">
        <v>57</v>
      </c>
      <c r="B262" s="70" t="s">
        <v>57</v>
      </c>
      <c r="C262" s="8"/>
      <c r="D262" s="8"/>
      <c r="E262" s="8"/>
      <c r="F262" s="8"/>
      <c r="G262" s="8"/>
      <c r="H262" s="7"/>
      <c r="I262" s="7"/>
      <c r="J262" s="7"/>
      <c r="K262" s="7"/>
    </row>
    <row r="263" spans="1:11">
      <c r="A263" s="37" t="s">
        <v>58</v>
      </c>
      <c r="B263" s="70" t="s">
        <v>58</v>
      </c>
      <c r="C263" s="8"/>
      <c r="D263" s="8"/>
      <c r="E263" s="8"/>
      <c r="F263" s="8"/>
      <c r="G263" s="8"/>
      <c r="H263" s="7"/>
      <c r="I263" s="7"/>
      <c r="J263" s="7"/>
      <c r="K263" s="7"/>
    </row>
    <row r="264" spans="1:11">
      <c r="A264" s="37" t="s">
        <v>59</v>
      </c>
      <c r="B264" s="70" t="s">
        <v>59</v>
      </c>
      <c r="C264" s="8"/>
      <c r="D264" s="8"/>
      <c r="E264" s="8"/>
      <c r="F264" s="8"/>
      <c r="G264" s="8"/>
      <c r="H264" s="7"/>
      <c r="I264" s="7"/>
      <c r="J264" s="7"/>
      <c r="K264" s="7"/>
    </row>
    <row r="265" spans="1:11">
      <c r="A265" s="37" t="s">
        <v>60</v>
      </c>
      <c r="B265" s="70" t="s">
        <v>60</v>
      </c>
      <c r="C265" s="8"/>
      <c r="D265" s="8"/>
      <c r="E265" s="8"/>
      <c r="F265" s="8"/>
      <c r="G265" s="8"/>
      <c r="H265" s="7"/>
      <c r="I265" s="7"/>
      <c r="J265" s="7"/>
      <c r="K265" s="7"/>
    </row>
    <row r="266" spans="1:11">
      <c r="A266" s="37" t="s">
        <v>61</v>
      </c>
      <c r="B266" s="70" t="s">
        <v>61</v>
      </c>
      <c r="C266" s="8"/>
      <c r="D266" s="8"/>
      <c r="E266" s="8"/>
      <c r="F266" s="8"/>
      <c r="G266" s="8"/>
      <c r="H266" s="7"/>
      <c r="I266" s="7"/>
      <c r="J266" s="7"/>
      <c r="K266" s="7"/>
    </row>
    <row r="267" spans="1:11">
      <c r="A267" s="37" t="s">
        <v>62</v>
      </c>
      <c r="B267" s="70" t="s">
        <v>62</v>
      </c>
      <c r="C267" s="8"/>
      <c r="D267" s="8"/>
      <c r="E267" s="8"/>
      <c r="F267" s="8"/>
      <c r="G267" s="8"/>
      <c r="H267" s="7"/>
      <c r="I267" s="7"/>
      <c r="J267" s="7"/>
      <c r="K267" s="7"/>
    </row>
    <row r="268" spans="1:11">
      <c r="A268" s="37" t="s">
        <v>63</v>
      </c>
      <c r="B268" s="70" t="s">
        <v>63</v>
      </c>
      <c r="C268" s="8"/>
      <c r="D268" s="8"/>
      <c r="E268" s="8"/>
      <c r="F268" s="8"/>
      <c r="G268" s="8"/>
      <c r="H268" s="7"/>
      <c r="I268" s="7"/>
      <c r="J268" s="7"/>
      <c r="K268" s="7"/>
    </row>
    <row r="269" spans="1:11">
      <c r="A269" s="37" t="s">
        <v>64</v>
      </c>
      <c r="B269" s="70" t="s">
        <v>64</v>
      </c>
      <c r="C269" s="8"/>
      <c r="D269" s="8"/>
      <c r="E269" s="8"/>
      <c r="F269" s="8"/>
      <c r="G269" s="8"/>
      <c r="H269" s="7"/>
      <c r="I269" s="7"/>
      <c r="J269" s="7"/>
      <c r="K269" s="7"/>
    </row>
    <row r="270" spans="1:11">
      <c r="A270" s="37" t="s">
        <v>65</v>
      </c>
      <c r="B270" s="70" t="s">
        <v>65</v>
      </c>
      <c r="C270" s="8"/>
      <c r="D270" s="8"/>
      <c r="E270" s="8"/>
      <c r="F270" s="8"/>
      <c r="G270" s="8"/>
      <c r="H270" s="7"/>
      <c r="I270" s="7"/>
      <c r="J270" s="7"/>
      <c r="K270" s="7"/>
    </row>
    <row r="271" spans="1:11">
      <c r="A271" s="37" t="s">
        <v>66</v>
      </c>
      <c r="B271" s="70" t="s">
        <v>66</v>
      </c>
      <c r="C271" s="8"/>
      <c r="D271" s="8"/>
      <c r="E271" s="8"/>
      <c r="F271" s="8"/>
      <c r="G271" s="8"/>
      <c r="H271" s="7"/>
      <c r="I271" s="7"/>
      <c r="J271" s="7"/>
      <c r="K271" s="7"/>
    </row>
    <row r="272" spans="1:11">
      <c r="A272" s="37" t="s">
        <v>67</v>
      </c>
      <c r="B272" s="70" t="s">
        <v>67</v>
      </c>
      <c r="C272" s="8"/>
      <c r="D272" s="8"/>
      <c r="E272" s="8"/>
      <c r="F272" s="8"/>
      <c r="G272" s="8"/>
      <c r="H272" s="7"/>
      <c r="I272" s="7"/>
      <c r="J272" s="7"/>
      <c r="K272" s="7"/>
    </row>
    <row r="273" spans="1:11">
      <c r="A273" s="37" t="s">
        <v>68</v>
      </c>
      <c r="B273" s="70" t="s">
        <v>68</v>
      </c>
      <c r="C273" s="8"/>
      <c r="D273" s="8"/>
      <c r="E273" s="8"/>
      <c r="F273" s="8"/>
      <c r="G273" s="8"/>
      <c r="H273" s="7"/>
      <c r="I273" s="7"/>
      <c r="J273" s="7"/>
      <c r="K273" s="7"/>
    </row>
    <row r="274" spans="1:11">
      <c r="A274" s="37" t="s">
        <v>69</v>
      </c>
      <c r="B274" s="70" t="s">
        <v>69</v>
      </c>
      <c r="C274" s="8"/>
      <c r="D274" s="8"/>
      <c r="E274" s="8"/>
      <c r="F274" s="8"/>
      <c r="G274" s="8"/>
      <c r="H274" s="7"/>
      <c r="I274" s="7"/>
      <c r="J274" s="7"/>
      <c r="K274" s="7"/>
    </row>
    <row r="275" spans="1:11">
      <c r="A275" s="37" t="s">
        <v>70</v>
      </c>
      <c r="B275" s="70" t="s">
        <v>70</v>
      </c>
      <c r="C275" s="8"/>
      <c r="D275" s="8"/>
      <c r="E275" s="8"/>
      <c r="F275" s="8"/>
      <c r="G275" s="8"/>
      <c r="H275" s="7"/>
      <c r="I275" s="7"/>
      <c r="J275" s="7"/>
      <c r="K275" s="7"/>
    </row>
    <row r="276" spans="1:11">
      <c r="A276" s="37" t="s">
        <v>71</v>
      </c>
      <c r="B276" s="70" t="s">
        <v>71</v>
      </c>
      <c r="C276" s="8"/>
      <c r="D276" s="8"/>
      <c r="E276" s="8"/>
      <c r="F276" s="8"/>
      <c r="G276" s="8"/>
      <c r="H276" s="7"/>
      <c r="I276" s="7"/>
      <c r="J276" s="7"/>
      <c r="K276" s="7"/>
    </row>
    <row r="277" spans="1:11">
      <c r="A277" s="42" t="s">
        <v>931</v>
      </c>
      <c r="B277" s="70" t="s">
        <v>1227</v>
      </c>
      <c r="C277" s="8"/>
      <c r="D277" s="8"/>
      <c r="E277" s="8"/>
      <c r="F277" s="8"/>
      <c r="G277" s="8"/>
      <c r="H277" s="7"/>
      <c r="I277" s="7"/>
      <c r="J277" s="7"/>
      <c r="K277" s="7"/>
    </row>
    <row r="278" spans="1:11">
      <c r="A278" s="42" t="s">
        <v>932</v>
      </c>
      <c r="B278" s="70" t="s">
        <v>1228</v>
      </c>
      <c r="C278" s="8"/>
      <c r="D278" s="8"/>
      <c r="E278" s="8"/>
      <c r="F278" s="8"/>
      <c r="G278" s="8"/>
      <c r="H278" s="7"/>
      <c r="I278" s="7"/>
      <c r="J278" s="7"/>
      <c r="K278" s="7"/>
    </row>
    <row r="279" spans="1:11" ht="27">
      <c r="A279" s="42" t="s">
        <v>933</v>
      </c>
      <c r="B279" s="70" t="s">
        <v>1229</v>
      </c>
      <c r="C279" s="8"/>
      <c r="D279" s="8"/>
      <c r="E279" s="8"/>
      <c r="F279" s="8"/>
      <c r="G279" s="8"/>
      <c r="H279" s="7"/>
      <c r="I279" s="7"/>
      <c r="J279" s="7"/>
      <c r="K279" s="7"/>
    </row>
    <row r="280" spans="1:11" ht="28.5">
      <c r="A280" s="44" t="s">
        <v>934</v>
      </c>
      <c r="B280" s="70" t="s">
        <v>1230</v>
      </c>
      <c r="C280" s="8"/>
      <c r="D280" s="8"/>
      <c r="E280" s="8"/>
      <c r="F280" s="8"/>
      <c r="G280" s="8"/>
      <c r="H280" s="7"/>
      <c r="I280" s="7"/>
      <c r="J280" s="7"/>
      <c r="K280" s="7"/>
    </row>
    <row r="281" spans="1:11">
      <c r="A281" s="42" t="s">
        <v>935</v>
      </c>
      <c r="B281" s="70" t="s">
        <v>1231</v>
      </c>
      <c r="C281" s="8"/>
      <c r="D281" s="8"/>
      <c r="E281" s="8"/>
      <c r="F281" s="8"/>
      <c r="G281" s="8"/>
      <c r="H281" s="7"/>
      <c r="I281" s="7"/>
      <c r="J281" s="7"/>
      <c r="K281" s="7"/>
    </row>
    <row r="282" spans="1:11">
      <c r="A282" s="45" t="s">
        <v>936</v>
      </c>
      <c r="B282" s="70" t="s">
        <v>1232</v>
      </c>
      <c r="C282" s="8"/>
      <c r="D282" s="8"/>
      <c r="E282" s="8"/>
      <c r="F282" s="8"/>
      <c r="G282" s="8"/>
      <c r="H282" s="7"/>
      <c r="I282" s="7"/>
      <c r="J282" s="7"/>
      <c r="K282" s="7"/>
    </row>
    <row r="283" spans="1:11">
      <c r="A283" s="39" t="s">
        <v>937</v>
      </c>
      <c r="B283" s="70" t="s">
        <v>1233</v>
      </c>
      <c r="C283" s="8"/>
      <c r="D283" s="8"/>
      <c r="E283" s="8"/>
      <c r="F283" s="8"/>
      <c r="G283" s="8"/>
      <c r="H283" s="7"/>
      <c r="I283" s="7"/>
      <c r="J283" s="7"/>
      <c r="K283" s="7"/>
    </row>
    <row r="284" spans="1:11">
      <c r="A284" s="39" t="s">
        <v>938</v>
      </c>
      <c r="B284" s="70" t="s">
        <v>1234</v>
      </c>
      <c r="C284" s="8"/>
      <c r="D284" s="8"/>
      <c r="E284" s="8"/>
      <c r="F284" s="8"/>
      <c r="G284" s="8"/>
      <c r="H284" s="7"/>
      <c r="I284" s="7"/>
      <c r="J284" s="7"/>
      <c r="K284" s="7"/>
    </row>
    <row r="285" spans="1:11">
      <c r="A285" s="39" t="s">
        <v>939</v>
      </c>
      <c r="B285" s="70" t="s">
        <v>1235</v>
      </c>
      <c r="C285" s="8"/>
      <c r="D285" s="8"/>
      <c r="E285" s="8"/>
      <c r="F285" s="8"/>
      <c r="G285" s="8"/>
      <c r="H285" s="7"/>
      <c r="I285" s="7"/>
      <c r="J285" s="7"/>
      <c r="K285" s="7"/>
    </row>
    <row r="286" spans="1:11">
      <c r="A286" s="39" t="s">
        <v>940</v>
      </c>
      <c r="B286" s="70" t="s">
        <v>1236</v>
      </c>
      <c r="C286" s="8"/>
      <c r="D286" s="8"/>
      <c r="E286" s="8"/>
      <c r="F286" s="8"/>
      <c r="G286" s="8"/>
      <c r="H286" s="7"/>
      <c r="I286" s="7"/>
      <c r="J286" s="7"/>
      <c r="K286" s="7"/>
    </row>
    <row r="287" spans="1:11">
      <c r="A287" s="45" t="s">
        <v>936</v>
      </c>
      <c r="B287" s="70" t="s">
        <v>1237</v>
      </c>
      <c r="C287" s="8"/>
      <c r="D287" s="8"/>
      <c r="E287" s="8"/>
      <c r="F287" s="8"/>
      <c r="G287" s="8"/>
      <c r="H287" s="7"/>
      <c r="I287" s="7"/>
      <c r="J287" s="7"/>
      <c r="K287" s="7"/>
    </row>
    <row r="288" spans="1:11" ht="27">
      <c r="A288" s="42" t="s">
        <v>941</v>
      </c>
      <c r="B288" s="70" t="s">
        <v>1238</v>
      </c>
      <c r="C288" s="8"/>
      <c r="D288" s="8"/>
      <c r="E288" s="8"/>
      <c r="F288" s="8"/>
      <c r="G288" s="8"/>
      <c r="H288" s="7"/>
      <c r="I288" s="7"/>
      <c r="J288" s="7"/>
      <c r="K288" s="7"/>
    </row>
    <row r="289" spans="1:11" ht="27">
      <c r="A289" s="46" t="s">
        <v>942</v>
      </c>
      <c r="B289" s="70" t="s">
        <v>1239</v>
      </c>
      <c r="C289" s="8"/>
      <c r="D289" s="8"/>
      <c r="E289" s="8"/>
      <c r="F289" s="8"/>
      <c r="G289" s="8"/>
      <c r="H289" s="7"/>
      <c r="I289" s="7"/>
      <c r="J289" s="7"/>
      <c r="K289" s="7"/>
    </row>
    <row r="290" spans="1:11" ht="27">
      <c r="A290" s="46" t="s">
        <v>943</v>
      </c>
      <c r="B290" s="70" t="s">
        <v>1240</v>
      </c>
      <c r="C290" s="8"/>
      <c r="D290" s="8"/>
      <c r="E290" s="8"/>
      <c r="F290" s="8"/>
      <c r="G290" s="8"/>
      <c r="H290" s="7"/>
      <c r="I290" s="7"/>
      <c r="J290" s="7"/>
      <c r="K290" s="7"/>
    </row>
    <row r="291" spans="1:11" ht="54">
      <c r="A291" s="46" t="s">
        <v>944</v>
      </c>
      <c r="B291" s="70" t="s">
        <v>1241</v>
      </c>
      <c r="C291" s="8"/>
      <c r="D291" s="8"/>
      <c r="E291" s="8"/>
      <c r="F291" s="8"/>
      <c r="G291" s="8"/>
      <c r="H291" s="7"/>
      <c r="I291" s="7"/>
      <c r="J291" s="7"/>
      <c r="K291" s="7"/>
    </row>
    <row r="292" spans="1:11" ht="27">
      <c r="A292" s="46" t="s">
        <v>945</v>
      </c>
      <c r="B292" s="70" t="s">
        <v>1242</v>
      </c>
      <c r="C292" s="8"/>
      <c r="D292" s="8"/>
      <c r="E292" s="8"/>
      <c r="F292" s="8"/>
      <c r="G292" s="8"/>
      <c r="H292" s="7"/>
      <c r="I292" s="7"/>
      <c r="J292" s="7"/>
      <c r="K292" s="7"/>
    </row>
    <row r="293" spans="1:11" ht="54">
      <c r="A293" s="46" t="s">
        <v>946</v>
      </c>
      <c r="B293" s="70" t="s">
        <v>1243</v>
      </c>
      <c r="C293" s="8"/>
      <c r="D293" s="8"/>
      <c r="E293" s="8"/>
      <c r="F293" s="8"/>
      <c r="G293" s="8"/>
      <c r="H293" s="7"/>
      <c r="I293" s="7"/>
      <c r="J293" s="7"/>
      <c r="K293" s="7"/>
    </row>
    <row r="294" spans="1:11">
      <c r="A294" s="37" t="s">
        <v>947</v>
      </c>
      <c r="B294" s="70" t="s">
        <v>1244</v>
      </c>
      <c r="C294" s="8"/>
      <c r="D294" s="8"/>
      <c r="E294" s="8"/>
      <c r="F294" s="8"/>
      <c r="G294" s="8"/>
      <c r="H294" s="7"/>
      <c r="I294" s="7"/>
      <c r="J294" s="7"/>
      <c r="K294" s="7"/>
    </row>
    <row r="295" spans="1:11" ht="27">
      <c r="A295" s="46" t="s">
        <v>948</v>
      </c>
      <c r="B295" s="70" t="s">
        <v>1245</v>
      </c>
      <c r="C295" s="8"/>
      <c r="D295" s="8"/>
      <c r="E295" s="8"/>
      <c r="F295" s="8"/>
      <c r="G295" s="8"/>
      <c r="H295" s="7"/>
      <c r="I295" s="7"/>
      <c r="J295" s="7"/>
      <c r="K295" s="7"/>
    </row>
    <row r="296" spans="1:11" ht="54">
      <c r="A296" s="46" t="s">
        <v>949</v>
      </c>
      <c r="B296" s="70" t="s">
        <v>1246</v>
      </c>
      <c r="C296" s="8"/>
      <c r="D296" s="8"/>
      <c r="E296" s="8"/>
      <c r="F296" s="8"/>
      <c r="G296" s="8"/>
      <c r="H296" s="7"/>
      <c r="I296" s="7"/>
      <c r="J296" s="7"/>
      <c r="K296" s="7"/>
    </row>
    <row r="297" spans="1:11" ht="54">
      <c r="A297" s="46" t="s">
        <v>950</v>
      </c>
      <c r="B297" s="70" t="s">
        <v>1247</v>
      </c>
      <c r="C297" s="8"/>
      <c r="D297" s="8"/>
      <c r="E297" s="8"/>
      <c r="F297" s="8"/>
      <c r="G297" s="8"/>
      <c r="H297" s="7"/>
      <c r="I297" s="7"/>
      <c r="J297" s="7"/>
      <c r="K297" s="7"/>
    </row>
    <row r="298" spans="1:11" ht="54">
      <c r="A298" s="46" t="s">
        <v>946</v>
      </c>
      <c r="B298" s="70" t="s">
        <v>1248</v>
      </c>
      <c r="C298" s="8"/>
      <c r="D298" s="8"/>
      <c r="E298" s="8"/>
      <c r="F298" s="8"/>
      <c r="G298" s="8"/>
      <c r="H298" s="7"/>
      <c r="I298" s="7"/>
      <c r="J298" s="7"/>
      <c r="K298" s="7"/>
    </row>
    <row r="299" spans="1:11" ht="27">
      <c r="A299" s="46" t="s">
        <v>951</v>
      </c>
      <c r="B299" s="70" t="s">
        <v>1249</v>
      </c>
      <c r="C299" s="8"/>
      <c r="D299" s="8"/>
      <c r="E299" s="8"/>
      <c r="F299" s="8"/>
      <c r="G299" s="8"/>
      <c r="H299" s="7"/>
      <c r="I299" s="7"/>
      <c r="J299" s="7"/>
      <c r="K299" s="7"/>
    </row>
    <row r="300" spans="1:11">
      <c r="A300" s="45" t="s">
        <v>952</v>
      </c>
      <c r="B300" s="70" t="s">
        <v>1250</v>
      </c>
      <c r="C300" s="8"/>
      <c r="D300" s="8"/>
      <c r="E300" s="8"/>
      <c r="F300" s="8"/>
      <c r="G300" s="8"/>
      <c r="H300" s="7"/>
      <c r="I300" s="7"/>
      <c r="J300" s="7"/>
      <c r="K300" s="7"/>
    </row>
    <row r="301" spans="1:11" ht="27">
      <c r="A301" s="46" t="s">
        <v>941</v>
      </c>
      <c r="B301" s="70" t="s">
        <v>1251</v>
      </c>
      <c r="C301" s="8"/>
      <c r="D301" s="8"/>
      <c r="E301" s="8"/>
      <c r="F301" s="8"/>
      <c r="G301" s="8"/>
      <c r="H301" s="7"/>
      <c r="I301" s="7"/>
      <c r="J301" s="7"/>
      <c r="K301" s="7"/>
    </row>
    <row r="302" spans="1:11" ht="27">
      <c r="A302" s="46" t="s">
        <v>942</v>
      </c>
      <c r="B302" s="70" t="s">
        <v>1239</v>
      </c>
      <c r="C302" s="8"/>
      <c r="D302" s="8"/>
      <c r="E302" s="8"/>
      <c r="F302" s="8"/>
      <c r="G302" s="8"/>
      <c r="H302" s="7"/>
      <c r="I302" s="7"/>
      <c r="J302" s="7"/>
      <c r="K302" s="7"/>
    </row>
    <row r="303" spans="1:11" ht="27">
      <c r="A303" s="46" t="s">
        <v>953</v>
      </c>
      <c r="B303" s="70" t="s">
        <v>1252</v>
      </c>
      <c r="C303" s="8"/>
      <c r="D303" s="8"/>
      <c r="E303" s="8"/>
      <c r="F303" s="8"/>
      <c r="G303" s="8"/>
      <c r="H303" s="7"/>
      <c r="I303" s="7"/>
      <c r="J303" s="7"/>
      <c r="K303" s="7"/>
    </row>
    <row r="304" spans="1:11" ht="54">
      <c r="A304" s="46" t="s">
        <v>944</v>
      </c>
      <c r="B304" s="70" t="s">
        <v>1253</v>
      </c>
      <c r="C304" s="8"/>
      <c r="D304" s="8"/>
      <c r="E304" s="8"/>
      <c r="F304" s="8"/>
      <c r="G304" s="8"/>
      <c r="H304" s="7"/>
      <c r="I304" s="7"/>
      <c r="J304" s="7"/>
      <c r="K304" s="7"/>
    </row>
    <row r="305" spans="1:11">
      <c r="A305" s="46" t="s">
        <v>954</v>
      </c>
      <c r="B305" s="70" t="s">
        <v>1254</v>
      </c>
      <c r="C305" s="8"/>
      <c r="D305" s="8"/>
      <c r="E305" s="8"/>
      <c r="F305" s="8"/>
      <c r="G305" s="8"/>
      <c r="H305" s="7"/>
      <c r="I305" s="7"/>
      <c r="J305" s="7"/>
      <c r="K305" s="7"/>
    </row>
    <row r="306" spans="1:11" ht="28.5">
      <c r="A306" s="37" t="s">
        <v>955</v>
      </c>
      <c r="B306" s="70" t="s">
        <v>1255</v>
      </c>
      <c r="C306" s="8"/>
      <c r="D306" s="8"/>
      <c r="E306" s="8"/>
      <c r="F306" s="8"/>
      <c r="G306" s="8"/>
      <c r="H306" s="7"/>
      <c r="I306" s="7"/>
      <c r="J306" s="7"/>
      <c r="K306" s="7"/>
    </row>
    <row r="307" spans="1:11">
      <c r="A307" s="46" t="s">
        <v>956</v>
      </c>
      <c r="B307" s="70" t="s">
        <v>1256</v>
      </c>
      <c r="C307" s="8"/>
      <c r="D307" s="8"/>
      <c r="E307" s="8"/>
      <c r="F307" s="8"/>
      <c r="G307" s="8"/>
      <c r="H307" s="7"/>
      <c r="I307" s="7"/>
      <c r="J307" s="7"/>
      <c r="K307" s="7"/>
    </row>
    <row r="308" spans="1:11" ht="27">
      <c r="A308" s="46" t="s">
        <v>948</v>
      </c>
      <c r="B308" s="70" t="s">
        <v>1257</v>
      </c>
      <c r="C308" s="8"/>
      <c r="D308" s="8"/>
      <c r="E308" s="8"/>
      <c r="F308" s="8"/>
      <c r="G308" s="8"/>
      <c r="H308" s="7"/>
      <c r="I308" s="7"/>
      <c r="J308" s="7"/>
      <c r="K308" s="7"/>
    </row>
    <row r="309" spans="1:11" ht="54">
      <c r="A309" s="46" t="s">
        <v>949</v>
      </c>
      <c r="B309" s="70" t="s">
        <v>1246</v>
      </c>
      <c r="C309" s="8"/>
      <c r="D309" s="8"/>
      <c r="E309" s="8"/>
      <c r="F309" s="8"/>
      <c r="G309" s="8"/>
      <c r="H309" s="7"/>
      <c r="I309" s="7"/>
      <c r="J309" s="7"/>
      <c r="K309" s="7"/>
    </row>
    <row r="310" spans="1:11" ht="54">
      <c r="A310" s="46" t="s">
        <v>957</v>
      </c>
      <c r="B310" s="70" t="s">
        <v>1258</v>
      </c>
      <c r="C310" s="8"/>
      <c r="D310" s="8"/>
      <c r="E310" s="8"/>
      <c r="F310" s="8"/>
      <c r="G310" s="8"/>
      <c r="H310" s="7"/>
      <c r="I310" s="7"/>
      <c r="J310" s="7"/>
      <c r="K310" s="7"/>
    </row>
    <row r="311" spans="1:11" ht="54">
      <c r="A311" s="46" t="s">
        <v>946</v>
      </c>
      <c r="B311" s="70" t="s">
        <v>1248</v>
      </c>
      <c r="C311" s="8"/>
      <c r="D311" s="8"/>
      <c r="E311" s="8"/>
      <c r="F311" s="8"/>
      <c r="G311" s="8"/>
      <c r="H311" s="7"/>
      <c r="I311" s="7"/>
      <c r="J311" s="7"/>
      <c r="K311" s="7"/>
    </row>
    <row r="312" spans="1:11">
      <c r="A312" s="42" t="s">
        <v>958</v>
      </c>
      <c r="B312" s="70" t="s">
        <v>1259</v>
      </c>
      <c r="C312" s="8"/>
      <c r="D312" s="8"/>
      <c r="E312" s="8"/>
      <c r="F312" s="8"/>
      <c r="G312" s="8"/>
      <c r="H312" s="7"/>
      <c r="I312" s="7"/>
      <c r="J312" s="7"/>
      <c r="K312" s="7"/>
    </row>
    <row r="313" spans="1:11" ht="27">
      <c r="A313" s="42" t="s">
        <v>959</v>
      </c>
      <c r="B313" s="70" t="s">
        <v>1260</v>
      </c>
      <c r="C313" s="8"/>
      <c r="D313" s="8"/>
      <c r="E313" s="8"/>
      <c r="F313" s="8"/>
      <c r="G313" s="8"/>
      <c r="H313" s="7"/>
      <c r="I313" s="7"/>
      <c r="J313" s="7"/>
      <c r="K313" s="7"/>
    </row>
    <row r="314" spans="1:11">
      <c r="A314" s="45" t="s">
        <v>960</v>
      </c>
      <c r="B314" s="70" t="s">
        <v>1261</v>
      </c>
      <c r="C314" s="8"/>
      <c r="D314" s="8"/>
      <c r="E314" s="8"/>
      <c r="F314" s="8"/>
      <c r="G314" s="8"/>
      <c r="H314" s="7"/>
      <c r="I314" s="7"/>
      <c r="J314" s="7"/>
      <c r="K314" s="7"/>
    </row>
    <row r="315" spans="1:11" ht="27">
      <c r="A315" s="46" t="s">
        <v>961</v>
      </c>
      <c r="B315" s="70" t="s">
        <v>1251</v>
      </c>
      <c r="C315" s="8"/>
      <c r="D315" s="8"/>
      <c r="E315" s="8"/>
      <c r="F315" s="8"/>
      <c r="G315" s="8"/>
      <c r="H315" s="7"/>
      <c r="I315" s="7"/>
      <c r="J315" s="7"/>
      <c r="K315" s="7"/>
    </row>
    <row r="316" spans="1:11" ht="27">
      <c r="A316" s="46" t="s">
        <v>942</v>
      </c>
      <c r="B316" s="70" t="s">
        <v>1239</v>
      </c>
      <c r="C316" s="8"/>
      <c r="D316" s="8"/>
      <c r="E316" s="8"/>
      <c r="F316" s="8"/>
      <c r="G316" s="8"/>
      <c r="H316" s="7"/>
      <c r="I316" s="7"/>
      <c r="J316" s="7"/>
      <c r="K316" s="7"/>
    </row>
    <row r="317" spans="1:11" ht="27">
      <c r="A317" s="46" t="s">
        <v>962</v>
      </c>
      <c r="B317" s="70" t="s">
        <v>1262</v>
      </c>
      <c r="C317" s="8"/>
      <c r="D317" s="8"/>
      <c r="E317" s="8"/>
      <c r="F317" s="8"/>
      <c r="G317" s="8"/>
      <c r="H317" s="7"/>
      <c r="I317" s="7"/>
      <c r="J317" s="7"/>
      <c r="K317" s="7"/>
    </row>
    <row r="318" spans="1:11" ht="94.5">
      <c r="A318" s="46" t="s">
        <v>963</v>
      </c>
      <c r="B318" s="70" t="s">
        <v>1263</v>
      </c>
      <c r="C318" s="8"/>
      <c r="D318" s="8"/>
      <c r="E318" s="8"/>
      <c r="F318" s="8"/>
      <c r="G318" s="8"/>
      <c r="H318" s="7"/>
      <c r="I318" s="7"/>
      <c r="J318" s="7"/>
      <c r="K318" s="7"/>
    </row>
    <row r="319" spans="1:11">
      <c r="A319" s="46" t="s">
        <v>964</v>
      </c>
      <c r="B319" s="70" t="s">
        <v>1264</v>
      </c>
      <c r="C319" s="8"/>
      <c r="D319" s="8"/>
      <c r="E319" s="8"/>
      <c r="F319" s="8"/>
      <c r="G319" s="8"/>
      <c r="H319" s="7"/>
      <c r="I319" s="7"/>
      <c r="J319" s="7"/>
      <c r="K319" s="7"/>
    </row>
    <row r="320" spans="1:11" ht="27">
      <c r="A320" s="46" t="s">
        <v>965</v>
      </c>
      <c r="B320" s="70" t="s">
        <v>1265</v>
      </c>
      <c r="C320" s="8"/>
      <c r="D320" s="8"/>
      <c r="E320" s="8"/>
      <c r="F320" s="8"/>
      <c r="G320" s="8"/>
      <c r="H320" s="7"/>
      <c r="I320" s="7"/>
      <c r="J320" s="7"/>
      <c r="K320" s="7"/>
    </row>
    <row r="321" spans="1:11">
      <c r="A321" s="37" t="s">
        <v>966</v>
      </c>
      <c r="B321" s="70" t="s">
        <v>1266</v>
      </c>
      <c r="C321" s="8"/>
      <c r="D321" s="8"/>
      <c r="E321" s="8"/>
      <c r="F321" s="8"/>
      <c r="G321" s="8"/>
      <c r="H321" s="7"/>
      <c r="I321" s="7"/>
      <c r="J321" s="7"/>
      <c r="K321" s="7"/>
    </row>
    <row r="322" spans="1:11">
      <c r="A322" s="46" t="s">
        <v>967</v>
      </c>
      <c r="B322" s="70" t="s">
        <v>1267</v>
      </c>
      <c r="C322" s="8"/>
      <c r="D322" s="8"/>
      <c r="E322" s="8"/>
      <c r="F322" s="8"/>
      <c r="G322" s="8"/>
      <c r="H322" s="7"/>
      <c r="I322" s="7"/>
      <c r="J322" s="7"/>
      <c r="K322" s="7"/>
    </row>
    <row r="323" spans="1:11" ht="27">
      <c r="A323" s="46" t="s">
        <v>961</v>
      </c>
      <c r="B323" s="70" t="s">
        <v>1257</v>
      </c>
      <c r="C323" s="8"/>
      <c r="D323" s="8"/>
      <c r="E323" s="8"/>
      <c r="F323" s="8"/>
      <c r="G323" s="8"/>
      <c r="H323" s="7"/>
      <c r="I323" s="7"/>
      <c r="J323" s="7"/>
      <c r="K323" s="7"/>
    </row>
    <row r="324" spans="1:11" ht="54">
      <c r="A324" s="46" t="s">
        <v>968</v>
      </c>
      <c r="B324" s="70" t="s">
        <v>1268</v>
      </c>
      <c r="C324" s="8"/>
      <c r="D324" s="8"/>
      <c r="E324" s="8"/>
      <c r="F324" s="8"/>
      <c r="G324" s="8"/>
      <c r="H324" s="7"/>
      <c r="I324" s="7"/>
      <c r="J324" s="7"/>
      <c r="K324" s="7"/>
    </row>
    <row r="325" spans="1:11" ht="27">
      <c r="A325" s="46" t="s">
        <v>969</v>
      </c>
      <c r="B325" s="70" t="s">
        <v>1269</v>
      </c>
      <c r="C325" s="8"/>
      <c r="D325" s="8"/>
      <c r="E325" s="8"/>
      <c r="F325" s="8"/>
      <c r="G325" s="8"/>
      <c r="H325" s="7"/>
      <c r="I325" s="7"/>
      <c r="J325" s="7"/>
      <c r="K325" s="7"/>
    </row>
    <row r="326" spans="1:11" ht="54">
      <c r="A326" s="46" t="s">
        <v>970</v>
      </c>
      <c r="B326" s="70" t="s">
        <v>1270</v>
      </c>
      <c r="C326" s="8"/>
      <c r="D326" s="8"/>
      <c r="E326" s="8"/>
      <c r="F326" s="8"/>
      <c r="G326" s="8"/>
      <c r="H326" s="7"/>
      <c r="I326" s="7"/>
      <c r="J326" s="7"/>
      <c r="K326" s="7"/>
    </row>
    <row r="327" spans="1:11">
      <c r="A327" s="46" t="s">
        <v>971</v>
      </c>
      <c r="B327" s="70" t="s">
        <v>1271</v>
      </c>
      <c r="C327" s="8"/>
      <c r="D327" s="8"/>
      <c r="E327" s="8"/>
      <c r="F327" s="8"/>
      <c r="G327" s="8"/>
      <c r="H327" s="7"/>
      <c r="I327" s="7"/>
      <c r="J327" s="7"/>
      <c r="K327" s="7"/>
    </row>
    <row r="328" spans="1:11" ht="28.5">
      <c r="A328" s="46" t="s">
        <v>972</v>
      </c>
      <c r="B328" s="70" t="s">
        <v>1272</v>
      </c>
      <c r="C328" s="8"/>
      <c r="D328" s="8"/>
      <c r="E328" s="8"/>
      <c r="F328" s="8"/>
      <c r="G328" s="8"/>
      <c r="H328" s="7"/>
      <c r="I328" s="7"/>
      <c r="J328" s="7"/>
      <c r="K328" s="7"/>
    </row>
    <row r="329" spans="1:11">
      <c r="A329" s="46" t="s">
        <v>973</v>
      </c>
      <c r="B329" s="70" t="s">
        <v>1273</v>
      </c>
      <c r="C329" s="8"/>
      <c r="D329" s="8"/>
      <c r="E329" s="8"/>
      <c r="F329" s="8"/>
      <c r="G329" s="8"/>
      <c r="H329" s="7"/>
      <c r="I329" s="7"/>
      <c r="J329" s="7"/>
      <c r="K329" s="7"/>
    </row>
    <row r="330" spans="1:11" ht="27">
      <c r="A330" s="46" t="s">
        <v>951</v>
      </c>
      <c r="B330" s="70" t="s">
        <v>1249</v>
      </c>
      <c r="C330" s="8"/>
      <c r="D330" s="8"/>
      <c r="E330" s="8"/>
      <c r="F330" s="8"/>
      <c r="G330" s="8"/>
      <c r="H330" s="7"/>
      <c r="I330" s="7"/>
      <c r="J330" s="7"/>
      <c r="K330" s="7"/>
    </row>
    <row r="331" spans="1:11">
      <c r="A331" s="46" t="s">
        <v>958</v>
      </c>
      <c r="B331" s="70" t="s">
        <v>1259</v>
      </c>
      <c r="C331" s="8"/>
      <c r="D331" s="8"/>
      <c r="E331" s="8"/>
      <c r="F331" s="8"/>
      <c r="G331" s="8"/>
      <c r="H331" s="7"/>
      <c r="I331" s="7"/>
      <c r="J331" s="7"/>
      <c r="K331" s="7"/>
    </row>
    <row r="332" spans="1:11" ht="27">
      <c r="A332" s="46" t="s">
        <v>974</v>
      </c>
      <c r="B332" s="70" t="s">
        <v>1274</v>
      </c>
      <c r="C332" s="8"/>
      <c r="D332" s="8"/>
      <c r="E332" s="8"/>
      <c r="F332" s="8"/>
      <c r="G332" s="8"/>
      <c r="H332" s="7"/>
      <c r="I332" s="7"/>
      <c r="J332" s="7"/>
      <c r="K332" s="7"/>
    </row>
    <row r="333" spans="1:11">
      <c r="A333" s="46" t="s">
        <v>975</v>
      </c>
      <c r="B333" s="70" t="s">
        <v>1275</v>
      </c>
      <c r="C333" s="8"/>
      <c r="D333" s="8"/>
      <c r="E333" s="8"/>
      <c r="F333" s="8"/>
      <c r="G333" s="8"/>
      <c r="H333" s="7"/>
      <c r="I333" s="7"/>
      <c r="J333" s="7"/>
      <c r="K333" s="7"/>
    </row>
    <row r="334" spans="1:11">
      <c r="A334" s="46" t="s">
        <v>976</v>
      </c>
      <c r="B334" s="70" t="s">
        <v>1276</v>
      </c>
      <c r="C334" s="8"/>
      <c r="D334" s="8"/>
      <c r="E334" s="8"/>
      <c r="F334" s="8"/>
      <c r="G334" s="8"/>
      <c r="H334" s="7"/>
      <c r="I334" s="7"/>
      <c r="J334" s="7"/>
      <c r="K334" s="7"/>
    </row>
    <row r="335" spans="1:11">
      <c r="A335" s="47" t="s">
        <v>977</v>
      </c>
      <c r="B335" s="71" t="s">
        <v>1277</v>
      </c>
      <c r="C335" s="8"/>
      <c r="D335" s="8"/>
      <c r="E335" s="8"/>
      <c r="F335" s="8"/>
      <c r="G335" s="8"/>
      <c r="H335" s="7"/>
      <c r="I335" s="7"/>
      <c r="J335" s="7"/>
      <c r="K335" s="7"/>
    </row>
    <row r="336" spans="1:11">
      <c r="A336" s="48" t="s">
        <v>978</v>
      </c>
      <c r="B336" s="72" t="s">
        <v>1278</v>
      </c>
      <c r="C336" s="8"/>
      <c r="D336" s="8"/>
      <c r="E336" s="8"/>
      <c r="F336" s="8"/>
      <c r="G336" s="8"/>
      <c r="H336" s="7"/>
      <c r="I336" s="7"/>
      <c r="J336" s="7"/>
      <c r="K336" s="7"/>
    </row>
    <row r="337" spans="1:11">
      <c r="A337" s="48" t="s">
        <v>979</v>
      </c>
      <c r="B337" s="72" t="s">
        <v>1279</v>
      </c>
      <c r="C337" s="8"/>
      <c r="D337" s="8"/>
      <c r="E337" s="8"/>
      <c r="F337" s="8"/>
      <c r="G337" s="8"/>
      <c r="H337" s="7"/>
      <c r="I337" s="7"/>
      <c r="J337" s="7"/>
      <c r="K337" s="7"/>
    </row>
    <row r="338" spans="1:11">
      <c r="A338" s="48" t="s">
        <v>980</v>
      </c>
      <c r="B338" s="72" t="s">
        <v>1280</v>
      </c>
      <c r="C338" s="8"/>
      <c r="D338" s="8"/>
      <c r="E338" s="8"/>
      <c r="F338" s="8"/>
      <c r="G338" s="8"/>
      <c r="H338" s="7"/>
      <c r="I338" s="7"/>
      <c r="J338" s="7"/>
      <c r="K338" s="7"/>
    </row>
    <row r="339" spans="1:11">
      <c r="A339" s="48" t="s">
        <v>981</v>
      </c>
      <c r="B339" s="72" t="s">
        <v>1281</v>
      </c>
      <c r="C339" s="8"/>
      <c r="D339" s="8"/>
      <c r="E339" s="8"/>
      <c r="F339" s="8"/>
      <c r="G339" s="8"/>
      <c r="H339" s="7"/>
      <c r="I339" s="7"/>
      <c r="J339" s="7"/>
      <c r="K339" s="7"/>
    </row>
    <row r="340" spans="1:11">
      <c r="A340" s="48" t="s">
        <v>982</v>
      </c>
      <c r="B340" s="72" t="s">
        <v>1282</v>
      </c>
      <c r="C340" s="8"/>
      <c r="D340" s="8"/>
      <c r="E340" s="8"/>
      <c r="F340" s="8"/>
      <c r="G340" s="8"/>
      <c r="H340" s="7"/>
      <c r="I340" s="7"/>
      <c r="J340" s="7"/>
      <c r="K340" s="7"/>
    </row>
    <row r="341" spans="1:11">
      <c r="A341" s="49" t="s">
        <v>983</v>
      </c>
      <c r="B341" s="72" t="s">
        <v>1283</v>
      </c>
      <c r="C341" s="8"/>
      <c r="D341" s="8"/>
      <c r="E341" s="8"/>
      <c r="F341" s="8"/>
      <c r="G341" s="8"/>
      <c r="H341" s="7"/>
      <c r="I341" s="7"/>
      <c r="J341" s="7"/>
      <c r="K341" s="7"/>
    </row>
    <row r="342" spans="1:11">
      <c r="A342" s="50" t="s">
        <v>984</v>
      </c>
      <c r="B342" s="72" t="s">
        <v>1284</v>
      </c>
      <c r="C342" s="8"/>
      <c r="D342" s="8"/>
      <c r="E342" s="8"/>
      <c r="F342" s="8"/>
      <c r="G342" s="8"/>
      <c r="H342" s="7"/>
      <c r="I342" s="7"/>
      <c r="J342" s="7"/>
      <c r="K342" s="7"/>
    </row>
    <row r="343" spans="1:11">
      <c r="A343" s="50" t="s">
        <v>985</v>
      </c>
      <c r="B343" s="72" t="s">
        <v>1285</v>
      </c>
      <c r="C343" s="8"/>
      <c r="D343" s="8"/>
      <c r="E343" s="8"/>
      <c r="F343" s="8"/>
      <c r="G343" s="8"/>
      <c r="H343" s="7"/>
      <c r="I343" s="7"/>
      <c r="J343" s="7"/>
      <c r="K343" s="7"/>
    </row>
    <row r="344" spans="1:11">
      <c r="A344" s="49" t="s">
        <v>986</v>
      </c>
      <c r="B344" s="72" t="s">
        <v>1286</v>
      </c>
      <c r="C344" s="8"/>
      <c r="D344" s="8"/>
      <c r="E344" s="8"/>
      <c r="F344" s="8"/>
      <c r="G344" s="8"/>
      <c r="H344" s="7"/>
      <c r="I344" s="7"/>
      <c r="J344" s="7"/>
      <c r="K344" s="7"/>
    </row>
    <row r="345" spans="1:11">
      <c r="A345" s="49" t="s">
        <v>987</v>
      </c>
      <c r="B345" s="72" t="s">
        <v>1287</v>
      </c>
      <c r="C345" s="8"/>
      <c r="D345" s="8"/>
      <c r="E345" s="8"/>
      <c r="F345" s="8"/>
      <c r="G345" s="8"/>
      <c r="H345" s="7"/>
      <c r="I345" s="7"/>
      <c r="J345" s="7"/>
      <c r="K345" s="7"/>
    </row>
    <row r="346" spans="1:11">
      <c r="A346" s="51" t="s">
        <v>988</v>
      </c>
      <c r="B346" s="73" t="s">
        <v>1288</v>
      </c>
      <c r="C346" s="8"/>
      <c r="D346" s="8"/>
      <c r="E346" s="8"/>
      <c r="F346" s="8"/>
      <c r="G346" s="8"/>
      <c r="H346" s="7"/>
      <c r="I346" s="7"/>
      <c r="J346" s="7"/>
      <c r="K346" s="7"/>
    </row>
    <row r="347" spans="1:11">
      <c r="A347" s="51" t="s">
        <v>989</v>
      </c>
      <c r="B347" s="73" t="s">
        <v>1289</v>
      </c>
      <c r="C347" s="8"/>
      <c r="D347" s="8"/>
      <c r="E347" s="8"/>
      <c r="F347" s="8"/>
      <c r="G347" s="8"/>
      <c r="H347" s="7"/>
      <c r="I347" s="7"/>
      <c r="J347" s="7"/>
      <c r="K347" s="7"/>
    </row>
    <row r="348" spans="1:11">
      <c r="A348" s="51" t="s">
        <v>990</v>
      </c>
      <c r="B348" s="73" t="s">
        <v>1290</v>
      </c>
      <c r="C348" s="8"/>
      <c r="D348" s="8"/>
      <c r="E348" s="8"/>
      <c r="F348" s="8"/>
      <c r="G348" s="8"/>
      <c r="H348" s="7"/>
      <c r="I348" s="7"/>
      <c r="J348" s="7"/>
      <c r="K348" s="7"/>
    </row>
    <row r="349" spans="1:11">
      <c r="A349" s="52" t="s">
        <v>991</v>
      </c>
      <c r="B349" s="74" t="s">
        <v>1291</v>
      </c>
      <c r="C349" s="8"/>
      <c r="D349" s="8"/>
      <c r="E349" s="8"/>
      <c r="F349" s="8"/>
      <c r="G349" s="8"/>
      <c r="H349" s="7"/>
      <c r="I349" s="7"/>
      <c r="J349" s="7"/>
      <c r="K349" s="7"/>
    </row>
    <row r="350" spans="1:11">
      <c r="A350" s="53" t="s">
        <v>992</v>
      </c>
      <c r="B350" s="74" t="s">
        <v>992</v>
      </c>
      <c r="C350" s="8"/>
      <c r="D350" s="8"/>
      <c r="E350" s="8"/>
      <c r="F350" s="8"/>
      <c r="G350" s="8"/>
      <c r="H350" s="7"/>
      <c r="I350" s="7"/>
      <c r="J350" s="7"/>
      <c r="K350" s="7"/>
    </row>
    <row r="351" spans="1:11">
      <c r="A351" s="53" t="s">
        <v>993</v>
      </c>
      <c r="B351" s="74" t="s">
        <v>993</v>
      </c>
      <c r="C351" s="8"/>
      <c r="D351" s="8"/>
      <c r="E351" s="8"/>
      <c r="F351" s="8"/>
      <c r="G351" s="8"/>
      <c r="H351" s="7"/>
      <c r="I351" s="7"/>
      <c r="J351" s="7"/>
      <c r="K351" s="7"/>
    </row>
    <row r="352" spans="1:11">
      <c r="A352" s="53" t="s">
        <v>994</v>
      </c>
      <c r="B352" s="74" t="s">
        <v>994</v>
      </c>
      <c r="C352" s="8"/>
      <c r="D352" s="8"/>
      <c r="E352" s="8"/>
      <c r="F352" s="8"/>
      <c r="G352" s="8"/>
      <c r="H352" s="7"/>
      <c r="I352" s="7"/>
      <c r="J352" s="7"/>
      <c r="K352" s="7"/>
    </row>
    <row r="353" spans="1:11">
      <c r="A353" s="53" t="s">
        <v>995</v>
      </c>
      <c r="B353" s="74" t="s">
        <v>995</v>
      </c>
      <c r="C353" s="8"/>
      <c r="D353" s="8"/>
      <c r="E353" s="8"/>
      <c r="F353" s="8"/>
      <c r="G353" s="8"/>
      <c r="H353" s="7"/>
      <c r="I353" s="7"/>
      <c r="J353" s="7"/>
      <c r="K353" s="7"/>
    </row>
    <row r="354" spans="1:11">
      <c r="A354" s="53" t="s">
        <v>996</v>
      </c>
      <c r="B354" s="74" t="s">
        <v>996</v>
      </c>
      <c r="C354" s="8"/>
      <c r="D354" s="8"/>
      <c r="E354" s="8"/>
      <c r="F354" s="8"/>
      <c r="G354" s="8"/>
      <c r="H354" s="7"/>
      <c r="I354" s="7"/>
      <c r="J354" s="7"/>
      <c r="K354" s="7"/>
    </row>
    <row r="355" spans="1:11">
      <c r="A355" s="53" t="s">
        <v>997</v>
      </c>
      <c r="B355" s="74" t="s">
        <v>997</v>
      </c>
      <c r="C355" s="8"/>
      <c r="D355" s="8"/>
      <c r="E355" s="8"/>
      <c r="F355" s="8"/>
      <c r="G355" s="8"/>
      <c r="H355" s="7"/>
      <c r="I355" s="7"/>
      <c r="J355" s="7"/>
      <c r="K355" s="7"/>
    </row>
    <row r="356" spans="1:11">
      <c r="A356" s="53" t="s">
        <v>998</v>
      </c>
      <c r="B356" s="74" t="s">
        <v>998</v>
      </c>
      <c r="C356" s="8"/>
      <c r="D356" s="8"/>
      <c r="E356" s="8"/>
      <c r="F356" s="8"/>
      <c r="G356" s="8"/>
      <c r="H356" s="7"/>
      <c r="I356" s="7"/>
      <c r="J356" s="7"/>
      <c r="K356" s="7"/>
    </row>
    <row r="357" spans="1:11">
      <c r="A357" s="53" t="s">
        <v>999</v>
      </c>
      <c r="B357" s="74" t="s">
        <v>999</v>
      </c>
      <c r="C357" s="8"/>
      <c r="D357" s="8"/>
      <c r="E357" s="8"/>
      <c r="F357" s="8"/>
      <c r="G357" s="8"/>
      <c r="H357" s="7"/>
      <c r="I357" s="7"/>
      <c r="J357" s="7"/>
      <c r="K357" s="7"/>
    </row>
    <row r="358" spans="1:11">
      <c r="A358" s="53" t="s">
        <v>1000</v>
      </c>
      <c r="B358" s="74" t="s">
        <v>1000</v>
      </c>
      <c r="C358" s="8"/>
      <c r="D358" s="8"/>
      <c r="E358" s="8"/>
      <c r="F358" s="8"/>
      <c r="G358" s="8"/>
      <c r="H358" s="7"/>
      <c r="I358" s="7"/>
      <c r="J358" s="7"/>
      <c r="K358" s="7"/>
    </row>
    <row r="359" spans="1:11">
      <c r="A359" s="53" t="s">
        <v>1001</v>
      </c>
      <c r="B359" s="74" t="s">
        <v>1001</v>
      </c>
      <c r="C359" s="8"/>
      <c r="D359" s="8"/>
      <c r="E359" s="8"/>
      <c r="F359" s="8"/>
      <c r="G359" s="8"/>
      <c r="H359" s="7"/>
      <c r="I359" s="7"/>
      <c r="J359" s="7"/>
      <c r="K359" s="7"/>
    </row>
    <row r="360" spans="1:11">
      <c r="A360" s="53" t="s">
        <v>1002</v>
      </c>
      <c r="B360" s="74" t="s">
        <v>1002</v>
      </c>
      <c r="C360" s="8"/>
      <c r="D360" s="8"/>
      <c r="E360" s="8"/>
      <c r="F360" s="8"/>
      <c r="G360" s="8"/>
      <c r="H360" s="7"/>
      <c r="I360" s="7"/>
      <c r="J360" s="7"/>
      <c r="K360" s="7"/>
    </row>
    <row r="361" spans="1:11">
      <c r="A361" s="53" t="s">
        <v>1003</v>
      </c>
      <c r="B361" s="74" t="s">
        <v>1003</v>
      </c>
      <c r="C361" s="8"/>
      <c r="D361" s="8"/>
      <c r="E361" s="8"/>
      <c r="F361" s="8"/>
      <c r="G361" s="8"/>
      <c r="H361" s="7"/>
      <c r="I361" s="7"/>
      <c r="J361" s="7"/>
      <c r="K361" s="7"/>
    </row>
    <row r="362" spans="1:11">
      <c r="A362" s="53" t="s">
        <v>1004</v>
      </c>
      <c r="B362" s="74" t="s">
        <v>1004</v>
      </c>
      <c r="C362" s="8"/>
      <c r="D362" s="8"/>
      <c r="E362" s="8"/>
      <c r="F362" s="8"/>
      <c r="G362" s="8"/>
      <c r="H362" s="7"/>
      <c r="I362" s="7"/>
      <c r="J362" s="7"/>
      <c r="K362" s="7"/>
    </row>
    <row r="363" spans="1:11">
      <c r="A363" s="53" t="s">
        <v>1005</v>
      </c>
      <c r="B363" s="74" t="s">
        <v>1005</v>
      </c>
      <c r="C363" s="8"/>
      <c r="D363" s="8"/>
      <c r="E363" s="8"/>
      <c r="F363" s="8"/>
      <c r="G363" s="8"/>
      <c r="H363" s="7"/>
      <c r="I363" s="7"/>
      <c r="J363" s="7"/>
      <c r="K363" s="7"/>
    </row>
    <row r="364" spans="1:11">
      <c r="A364" s="53" t="s">
        <v>1006</v>
      </c>
      <c r="B364" s="74" t="s">
        <v>1006</v>
      </c>
      <c r="C364" s="8"/>
      <c r="D364" s="8"/>
      <c r="E364" s="8"/>
      <c r="F364" s="8"/>
      <c r="G364" s="8"/>
      <c r="H364" s="7"/>
      <c r="I364" s="7"/>
      <c r="J364" s="7"/>
      <c r="K364" s="7"/>
    </row>
    <row r="365" spans="1:11">
      <c r="A365" s="53" t="s">
        <v>1007</v>
      </c>
      <c r="B365" s="74" t="s">
        <v>1007</v>
      </c>
      <c r="C365" s="8"/>
      <c r="D365" s="8"/>
      <c r="E365" s="8"/>
      <c r="F365" s="8"/>
      <c r="G365" s="8"/>
      <c r="H365" s="7"/>
      <c r="I365" s="7"/>
      <c r="J365" s="7"/>
      <c r="K365" s="7"/>
    </row>
    <row r="366" spans="1:11">
      <c r="A366" s="53" t="s">
        <v>1008</v>
      </c>
      <c r="B366" s="74" t="s">
        <v>1008</v>
      </c>
      <c r="C366" s="8"/>
      <c r="D366" s="8"/>
      <c r="E366" s="8"/>
      <c r="F366" s="8"/>
      <c r="G366" s="8"/>
      <c r="H366" s="7"/>
      <c r="I366" s="7"/>
      <c r="J366" s="7"/>
      <c r="K366" s="7"/>
    </row>
    <row r="367" spans="1:11">
      <c r="A367" s="53" t="s">
        <v>1009</v>
      </c>
      <c r="B367" s="74" t="s">
        <v>1009</v>
      </c>
      <c r="C367" s="8"/>
      <c r="D367" s="8"/>
      <c r="E367" s="8"/>
      <c r="F367" s="8"/>
      <c r="G367" s="8"/>
      <c r="H367" s="7"/>
      <c r="I367" s="7"/>
      <c r="J367" s="7"/>
      <c r="K367" s="7"/>
    </row>
    <row r="368" spans="1:11">
      <c r="A368" s="53" t="s">
        <v>1010</v>
      </c>
      <c r="B368" s="74" t="s">
        <v>1010</v>
      </c>
      <c r="C368" s="8"/>
      <c r="D368" s="8"/>
      <c r="E368" s="8"/>
      <c r="F368" s="8"/>
      <c r="G368" s="8"/>
      <c r="H368" s="7"/>
      <c r="I368" s="7"/>
      <c r="J368" s="7"/>
      <c r="K368" s="7"/>
    </row>
    <row r="369" spans="1:11">
      <c r="A369" s="53" t="s">
        <v>1011</v>
      </c>
      <c r="B369" s="74" t="s">
        <v>1011</v>
      </c>
      <c r="C369" s="8"/>
      <c r="D369" s="8"/>
      <c r="E369" s="8"/>
      <c r="F369" s="8"/>
      <c r="G369" s="8"/>
      <c r="H369" s="7"/>
      <c r="I369" s="7"/>
      <c r="J369" s="7"/>
      <c r="K369" s="7"/>
    </row>
    <row r="370" spans="1:11">
      <c r="A370" s="53" t="s">
        <v>1012</v>
      </c>
      <c r="B370" s="74" t="s">
        <v>1012</v>
      </c>
      <c r="C370" s="8"/>
      <c r="D370" s="8"/>
      <c r="E370" s="8"/>
      <c r="F370" s="8"/>
      <c r="G370" s="8"/>
      <c r="H370" s="7"/>
      <c r="I370" s="7"/>
      <c r="J370" s="7"/>
      <c r="K370" s="7"/>
    </row>
    <row r="371" spans="1:11">
      <c r="A371" s="53" t="s">
        <v>1013</v>
      </c>
      <c r="B371" s="74" t="s">
        <v>1013</v>
      </c>
      <c r="C371" s="8"/>
      <c r="D371" s="8"/>
      <c r="E371" s="8"/>
      <c r="F371" s="8"/>
      <c r="G371" s="8"/>
      <c r="H371" s="7"/>
      <c r="I371" s="7"/>
      <c r="J371" s="7"/>
      <c r="K371" s="7"/>
    </row>
    <row r="372" spans="1:11">
      <c r="A372" s="53" t="s">
        <v>1014</v>
      </c>
      <c r="B372" s="74" t="s">
        <v>1014</v>
      </c>
      <c r="C372" s="8"/>
      <c r="D372" s="8"/>
      <c r="E372" s="8"/>
      <c r="F372" s="8"/>
      <c r="G372" s="8"/>
      <c r="H372" s="7"/>
      <c r="I372" s="7"/>
      <c r="J372" s="7"/>
      <c r="K372" s="7"/>
    </row>
    <row r="373" spans="1:11">
      <c r="A373" s="53" t="s">
        <v>1015</v>
      </c>
      <c r="B373" s="74" t="s">
        <v>1015</v>
      </c>
      <c r="C373" s="8"/>
      <c r="D373" s="8"/>
      <c r="E373" s="8"/>
      <c r="F373" s="8"/>
      <c r="G373" s="8"/>
      <c r="H373" s="7"/>
      <c r="I373" s="7"/>
      <c r="J373" s="7"/>
      <c r="K373" s="7"/>
    </row>
    <row r="374" spans="1:11">
      <c r="A374" s="53" t="s">
        <v>1016</v>
      </c>
      <c r="B374" s="74" t="s">
        <v>1016</v>
      </c>
      <c r="C374" s="8"/>
      <c r="D374" s="8"/>
      <c r="E374" s="8"/>
      <c r="F374" s="8"/>
      <c r="G374" s="8"/>
      <c r="H374" s="7"/>
      <c r="I374" s="7"/>
      <c r="J374" s="7"/>
      <c r="K374" s="7"/>
    </row>
    <row r="375" spans="1:11">
      <c r="A375" s="53" t="s">
        <v>1017</v>
      </c>
      <c r="B375" s="74" t="s">
        <v>1017</v>
      </c>
      <c r="C375" s="8"/>
      <c r="D375" s="8"/>
      <c r="E375" s="8"/>
      <c r="F375" s="8"/>
      <c r="G375" s="8"/>
      <c r="H375" s="7"/>
      <c r="I375" s="7"/>
      <c r="J375" s="7"/>
      <c r="K375" s="7"/>
    </row>
    <row r="376" spans="1:11">
      <c r="A376" s="53" t="s">
        <v>1018</v>
      </c>
      <c r="B376" s="74" t="s">
        <v>1018</v>
      </c>
      <c r="C376" s="8"/>
      <c r="D376" s="8"/>
      <c r="E376" s="8"/>
      <c r="F376" s="8"/>
      <c r="G376" s="8"/>
      <c r="H376" s="7"/>
      <c r="I376" s="7"/>
      <c r="J376" s="7"/>
      <c r="K376" s="7"/>
    </row>
    <row r="377" spans="1:11">
      <c r="A377" s="53" t="s">
        <v>1019</v>
      </c>
      <c r="B377" s="74" t="s">
        <v>1019</v>
      </c>
      <c r="C377" s="8"/>
      <c r="D377" s="8"/>
      <c r="E377" s="8"/>
      <c r="F377" s="8"/>
      <c r="G377" s="8"/>
      <c r="H377" s="7"/>
      <c r="I377" s="7"/>
      <c r="J377" s="7"/>
      <c r="K377" s="7"/>
    </row>
    <row r="378" spans="1:11">
      <c r="A378" s="53" t="s">
        <v>1020</v>
      </c>
      <c r="B378" s="74" t="s">
        <v>1020</v>
      </c>
      <c r="C378" s="8"/>
      <c r="D378" s="8"/>
      <c r="E378" s="8"/>
      <c r="F378" s="8"/>
      <c r="G378" s="8"/>
      <c r="H378" s="7"/>
      <c r="I378" s="7"/>
      <c r="J378" s="7"/>
      <c r="K378" s="7"/>
    </row>
    <row r="379" spans="1:11">
      <c r="A379" s="53" t="s">
        <v>1021</v>
      </c>
      <c r="B379" s="74" t="s">
        <v>1021</v>
      </c>
      <c r="C379" s="8"/>
      <c r="D379" s="8"/>
      <c r="E379" s="8"/>
      <c r="F379" s="8"/>
      <c r="G379" s="8"/>
      <c r="H379" s="7"/>
      <c r="I379" s="7"/>
      <c r="J379" s="7"/>
      <c r="K379" s="7"/>
    </row>
    <row r="380" spans="1:11">
      <c r="A380" s="53" t="s">
        <v>1022</v>
      </c>
      <c r="B380" s="74" t="s">
        <v>1022</v>
      </c>
      <c r="C380" s="8"/>
      <c r="D380" s="8"/>
      <c r="E380" s="8"/>
      <c r="F380" s="8"/>
      <c r="G380" s="8"/>
      <c r="H380" s="7"/>
      <c r="I380" s="7"/>
      <c r="J380" s="7"/>
      <c r="K380" s="7"/>
    </row>
    <row r="381" spans="1:11">
      <c r="A381" s="53" t="s">
        <v>1023</v>
      </c>
      <c r="B381" s="74" t="s">
        <v>1023</v>
      </c>
      <c r="C381" s="8"/>
      <c r="D381" s="8"/>
      <c r="E381" s="8"/>
      <c r="F381" s="8"/>
      <c r="G381" s="8"/>
      <c r="H381" s="7"/>
      <c r="I381" s="7"/>
      <c r="J381" s="7"/>
      <c r="K381" s="7"/>
    </row>
    <row r="382" spans="1:11">
      <c r="A382" s="53" t="s">
        <v>1024</v>
      </c>
      <c r="B382" s="74" t="s">
        <v>1024</v>
      </c>
      <c r="C382" s="8"/>
      <c r="D382" s="8"/>
      <c r="E382" s="8"/>
      <c r="F382" s="8"/>
      <c r="G382" s="8"/>
      <c r="H382" s="7"/>
      <c r="I382" s="7"/>
      <c r="J382" s="7"/>
      <c r="K382" s="7"/>
    </row>
    <row r="383" spans="1:11" ht="27">
      <c r="A383" s="48" t="s">
        <v>1025</v>
      </c>
      <c r="B383" s="72" t="s">
        <v>1292</v>
      </c>
      <c r="C383" s="8"/>
      <c r="D383" s="8"/>
      <c r="E383" s="8"/>
      <c r="F383" s="8"/>
      <c r="G383" s="8"/>
      <c r="H383" s="7"/>
      <c r="I383" s="7"/>
      <c r="J383" s="7"/>
      <c r="K383" s="7"/>
    </row>
    <row r="384" spans="1:11">
      <c r="A384" s="48" t="s">
        <v>1026</v>
      </c>
      <c r="B384" s="72" t="s">
        <v>1293</v>
      </c>
      <c r="C384" s="8"/>
      <c r="D384" s="8"/>
      <c r="E384" s="8"/>
      <c r="F384" s="8"/>
      <c r="G384" s="8"/>
      <c r="H384" s="7"/>
      <c r="I384" s="7"/>
      <c r="J384" s="7"/>
      <c r="K384" s="7"/>
    </row>
    <row r="385" spans="1:11">
      <c r="A385" s="48" t="s">
        <v>980</v>
      </c>
      <c r="B385" s="72" t="s">
        <v>1280</v>
      </c>
      <c r="C385" s="8"/>
      <c r="D385" s="8"/>
      <c r="E385" s="8"/>
      <c r="F385" s="8"/>
      <c r="G385" s="8"/>
      <c r="H385" s="7"/>
      <c r="I385" s="7"/>
      <c r="J385" s="7"/>
      <c r="K385" s="7"/>
    </row>
    <row r="386" spans="1:11">
      <c r="A386" s="48" t="s">
        <v>981</v>
      </c>
      <c r="B386" s="72" t="s">
        <v>1281</v>
      </c>
      <c r="C386" s="8"/>
      <c r="D386" s="8"/>
      <c r="E386" s="8"/>
      <c r="F386" s="8"/>
      <c r="G386" s="8"/>
      <c r="H386" s="7"/>
      <c r="I386" s="7"/>
      <c r="J386" s="7"/>
      <c r="K386" s="7"/>
    </row>
    <row r="387" spans="1:11">
      <c r="A387" s="48" t="s">
        <v>982</v>
      </c>
      <c r="B387" s="72" t="s">
        <v>1282</v>
      </c>
      <c r="C387" s="8"/>
      <c r="D387" s="8"/>
      <c r="E387" s="8"/>
      <c r="F387" s="8"/>
      <c r="G387" s="8"/>
      <c r="H387" s="7"/>
      <c r="I387" s="7"/>
      <c r="J387" s="7"/>
      <c r="K387" s="7"/>
    </row>
    <row r="388" spans="1:11">
      <c r="A388" s="51" t="s">
        <v>1027</v>
      </c>
      <c r="B388" s="73" t="s">
        <v>1294</v>
      </c>
      <c r="C388" s="8"/>
      <c r="D388" s="8"/>
      <c r="E388" s="8"/>
      <c r="F388" s="8"/>
      <c r="G388" s="8"/>
      <c r="H388" s="7"/>
      <c r="I388" s="7"/>
      <c r="J388" s="7"/>
      <c r="K388" s="7"/>
    </row>
    <row r="389" spans="1:11">
      <c r="A389" s="49" t="s">
        <v>1028</v>
      </c>
      <c r="B389" s="72" t="s">
        <v>1295</v>
      </c>
      <c r="C389" s="8"/>
      <c r="D389" s="8"/>
      <c r="E389" s="8"/>
      <c r="F389" s="8"/>
      <c r="G389" s="8"/>
      <c r="H389" s="7"/>
      <c r="I389" s="7"/>
      <c r="J389" s="7"/>
      <c r="K389" s="7"/>
    </row>
    <row r="390" spans="1:11">
      <c r="A390" s="49" t="s">
        <v>1029</v>
      </c>
      <c r="B390" s="72" t="s">
        <v>1296</v>
      </c>
      <c r="C390" s="8"/>
      <c r="D390" s="8"/>
      <c r="E390" s="8"/>
      <c r="F390" s="8"/>
      <c r="G390" s="8"/>
      <c r="H390" s="7"/>
      <c r="I390" s="7"/>
      <c r="J390" s="7"/>
      <c r="K390" s="7"/>
    </row>
    <row r="391" spans="1:11">
      <c r="A391" s="49" t="s">
        <v>1030</v>
      </c>
      <c r="B391" s="72" t="s">
        <v>1297</v>
      </c>
      <c r="C391" s="8"/>
      <c r="D391" s="8"/>
      <c r="E391" s="8"/>
      <c r="F391" s="8"/>
      <c r="G391" s="8"/>
      <c r="H391" s="7"/>
      <c r="I391" s="7"/>
      <c r="J391" s="7"/>
      <c r="K391" s="7"/>
    </row>
    <row r="392" spans="1:11">
      <c r="A392" s="48" t="s">
        <v>1031</v>
      </c>
      <c r="B392" s="72" t="s">
        <v>1298</v>
      </c>
      <c r="C392" s="8"/>
      <c r="D392" s="8"/>
      <c r="E392" s="8"/>
      <c r="F392" s="8"/>
      <c r="G392" s="8"/>
      <c r="H392" s="7"/>
      <c r="I392" s="7"/>
      <c r="J392" s="7"/>
      <c r="K392" s="7"/>
    </row>
    <row r="393" spans="1:11">
      <c r="A393" s="50" t="s">
        <v>1032</v>
      </c>
      <c r="B393" s="72" t="s">
        <v>1032</v>
      </c>
      <c r="C393" s="8"/>
      <c r="D393" s="8"/>
      <c r="E393" s="8"/>
      <c r="F393" s="8"/>
      <c r="G393" s="8"/>
      <c r="H393" s="7"/>
      <c r="I393" s="7"/>
      <c r="J393" s="7"/>
      <c r="K393" s="7"/>
    </row>
    <row r="394" spans="1:11">
      <c r="A394" s="50" t="s">
        <v>1033</v>
      </c>
      <c r="B394" s="72" t="s">
        <v>1033</v>
      </c>
      <c r="C394" s="8"/>
      <c r="D394" s="8"/>
      <c r="E394" s="8"/>
      <c r="F394" s="8"/>
      <c r="G394" s="8"/>
      <c r="H394" s="7"/>
      <c r="I394" s="7"/>
      <c r="J394" s="7"/>
      <c r="K394" s="7"/>
    </row>
    <row r="395" spans="1:11">
      <c r="A395" s="50" t="s">
        <v>1034</v>
      </c>
      <c r="B395" s="72" t="s">
        <v>1034</v>
      </c>
      <c r="C395" s="8"/>
      <c r="D395" s="8"/>
      <c r="E395" s="8"/>
      <c r="F395" s="8"/>
      <c r="G395" s="8"/>
      <c r="H395" s="7"/>
      <c r="I395" s="7"/>
      <c r="J395" s="7"/>
      <c r="K395" s="7"/>
    </row>
    <row r="396" spans="1:11">
      <c r="A396" s="50" t="s">
        <v>1035</v>
      </c>
      <c r="B396" s="72" t="s">
        <v>1035</v>
      </c>
      <c r="C396" s="8"/>
      <c r="D396" s="8"/>
      <c r="E396" s="8"/>
      <c r="F396" s="8"/>
      <c r="G396" s="8"/>
      <c r="H396" s="7"/>
      <c r="I396" s="7"/>
      <c r="J396" s="7"/>
      <c r="K396" s="7"/>
    </row>
    <row r="397" spans="1:11">
      <c r="A397" s="48" t="s">
        <v>1036</v>
      </c>
      <c r="B397" s="72" t="s">
        <v>1177</v>
      </c>
      <c r="C397" s="8"/>
      <c r="D397" s="8"/>
      <c r="E397" s="8"/>
      <c r="F397" s="8"/>
      <c r="G397" s="8"/>
      <c r="H397" s="7"/>
      <c r="I397" s="7"/>
      <c r="J397" s="7"/>
      <c r="K397" s="7"/>
    </row>
    <row r="398" spans="1:11">
      <c r="A398" s="48" t="s">
        <v>1037</v>
      </c>
      <c r="B398" s="72" t="s">
        <v>1299</v>
      </c>
      <c r="C398" s="8"/>
      <c r="D398" s="8"/>
      <c r="E398" s="8"/>
      <c r="F398" s="8"/>
      <c r="G398" s="8"/>
      <c r="H398" s="7"/>
      <c r="I398" s="7"/>
      <c r="J398" s="7"/>
      <c r="K398" s="7"/>
    </row>
    <row r="399" spans="1:11">
      <c r="A399" s="48" t="s">
        <v>1038</v>
      </c>
      <c r="B399" s="72" t="s">
        <v>1300</v>
      </c>
      <c r="C399" s="8"/>
      <c r="D399" s="8"/>
      <c r="E399" s="8"/>
      <c r="F399" s="8"/>
      <c r="G399" s="8"/>
      <c r="H399" s="7"/>
      <c r="I399" s="7"/>
      <c r="J399" s="7"/>
      <c r="K399" s="7"/>
    </row>
    <row r="400" spans="1:11">
      <c r="A400" s="48" t="s">
        <v>1039</v>
      </c>
      <c r="B400" s="72" t="s">
        <v>1301</v>
      </c>
      <c r="C400" s="8"/>
      <c r="D400" s="8"/>
      <c r="E400" s="8"/>
      <c r="F400" s="8"/>
      <c r="G400" s="8"/>
      <c r="H400" s="7"/>
      <c r="I400" s="7"/>
      <c r="J400" s="7"/>
      <c r="K400" s="7"/>
    </row>
    <row r="401" spans="1:11">
      <c r="A401" s="49" t="s">
        <v>1040</v>
      </c>
      <c r="B401" s="72" t="s">
        <v>1302</v>
      </c>
      <c r="C401" s="8"/>
      <c r="D401" s="8"/>
      <c r="E401" s="8"/>
      <c r="F401" s="8"/>
      <c r="G401" s="8"/>
      <c r="H401" s="7"/>
      <c r="I401" s="7"/>
      <c r="J401" s="7"/>
      <c r="K401" s="7"/>
    </row>
    <row r="402" spans="1:11">
      <c r="A402" s="49" t="s">
        <v>1041</v>
      </c>
      <c r="B402" s="72" t="s">
        <v>1303</v>
      </c>
      <c r="C402" s="8"/>
      <c r="D402" s="8"/>
      <c r="E402" s="8"/>
      <c r="F402" s="8"/>
      <c r="G402" s="8"/>
      <c r="H402" s="7"/>
      <c r="I402" s="7"/>
      <c r="J402" s="7"/>
      <c r="K402" s="7"/>
    </row>
    <row r="403" spans="1:11">
      <c r="A403" s="49" t="s">
        <v>1042</v>
      </c>
      <c r="B403" s="72" t="s">
        <v>1304</v>
      </c>
      <c r="C403" s="8"/>
      <c r="D403" s="8"/>
      <c r="E403" s="8"/>
      <c r="F403" s="8"/>
      <c r="G403" s="8"/>
      <c r="H403" s="7"/>
      <c r="I403" s="7"/>
      <c r="J403" s="7"/>
      <c r="K403" s="7"/>
    </row>
    <row r="404" spans="1:11">
      <c r="A404" s="49" t="s">
        <v>1043</v>
      </c>
      <c r="B404" s="72" t="s">
        <v>1305</v>
      </c>
      <c r="C404" s="8"/>
      <c r="D404" s="8"/>
      <c r="E404" s="8"/>
      <c r="F404" s="8"/>
      <c r="G404" s="8"/>
      <c r="H404" s="7"/>
      <c r="I404" s="7"/>
      <c r="J404" s="7"/>
      <c r="K404" s="7"/>
    </row>
    <row r="405" spans="1:11">
      <c r="A405" s="48" t="s">
        <v>1044</v>
      </c>
      <c r="B405" s="72" t="s">
        <v>1306</v>
      </c>
      <c r="C405" s="8"/>
      <c r="D405" s="8"/>
      <c r="E405" s="8"/>
      <c r="F405" s="8"/>
      <c r="G405" s="8"/>
      <c r="H405" s="7"/>
      <c r="I405" s="7"/>
      <c r="J405" s="7"/>
      <c r="K405" s="7"/>
    </row>
    <row r="406" spans="1:11">
      <c r="A406" s="37" t="s">
        <v>1045</v>
      </c>
      <c r="B406" s="70" t="s">
        <v>1307</v>
      </c>
      <c r="C406" s="8"/>
      <c r="D406" s="8"/>
      <c r="E406" s="8"/>
      <c r="F406" s="8"/>
      <c r="G406" s="8"/>
      <c r="H406" s="7"/>
      <c r="I406" s="7"/>
      <c r="J406" s="7"/>
      <c r="K406" s="7"/>
    </row>
    <row r="407" spans="1:11">
      <c r="A407" s="37" t="s">
        <v>1046</v>
      </c>
      <c r="B407" s="70" t="s">
        <v>1308</v>
      </c>
      <c r="C407" s="8"/>
      <c r="D407" s="8"/>
      <c r="E407" s="8"/>
      <c r="F407" s="8"/>
      <c r="G407" s="8"/>
      <c r="H407" s="7"/>
      <c r="I407" s="7"/>
      <c r="J407" s="7"/>
      <c r="K407" s="7"/>
    </row>
    <row r="408" spans="1:11">
      <c r="A408" s="37" t="s">
        <v>1047</v>
      </c>
      <c r="B408" s="70" t="s">
        <v>1309</v>
      </c>
      <c r="C408" s="8"/>
      <c r="D408" s="8"/>
      <c r="E408" s="8"/>
      <c r="F408" s="8"/>
      <c r="G408" s="8"/>
      <c r="H408" s="7"/>
      <c r="I408" s="7"/>
      <c r="J408" s="7"/>
      <c r="K408" s="7"/>
    </row>
    <row r="409" spans="1:11">
      <c r="A409" s="37" t="s">
        <v>1048</v>
      </c>
      <c r="B409" s="70" t="s">
        <v>1310</v>
      </c>
      <c r="C409" s="8"/>
      <c r="D409" s="8"/>
      <c r="E409" s="8"/>
      <c r="F409" s="8"/>
      <c r="G409" s="8"/>
      <c r="H409" s="7"/>
      <c r="I409" s="7"/>
      <c r="J409" s="7"/>
      <c r="K409" s="7"/>
    </row>
    <row r="410" spans="1:11">
      <c r="A410" s="37" t="s">
        <v>1049</v>
      </c>
      <c r="B410" s="70" t="s">
        <v>1311</v>
      </c>
      <c r="C410" s="8"/>
      <c r="D410" s="8"/>
      <c r="E410" s="8"/>
      <c r="F410" s="8"/>
      <c r="G410" s="8"/>
      <c r="H410" s="7"/>
      <c r="I410" s="7"/>
      <c r="J410" s="7"/>
      <c r="K410" s="7"/>
    </row>
    <row r="411" spans="1:11">
      <c r="A411" s="37" t="s">
        <v>1050</v>
      </c>
      <c r="B411" s="70" t="s">
        <v>1312</v>
      </c>
      <c r="C411" s="8"/>
      <c r="D411" s="8"/>
      <c r="E411" s="8"/>
      <c r="F411" s="8"/>
      <c r="G411" s="8"/>
      <c r="H411" s="7"/>
      <c r="I411" s="7"/>
      <c r="J411" s="7"/>
      <c r="K411" s="7"/>
    </row>
    <row r="412" spans="1:11">
      <c r="A412" s="37" t="s">
        <v>1051</v>
      </c>
      <c r="B412" s="70" t="s">
        <v>1313</v>
      </c>
      <c r="C412" s="8"/>
      <c r="D412" s="8"/>
      <c r="E412" s="8"/>
      <c r="F412" s="8"/>
      <c r="G412" s="8"/>
      <c r="H412" s="7"/>
      <c r="I412" s="7"/>
      <c r="J412" s="7"/>
      <c r="K412" s="7"/>
    </row>
    <row r="413" spans="1:11">
      <c r="A413" s="37" t="s">
        <v>1052</v>
      </c>
      <c r="B413" s="70" t="s">
        <v>1314</v>
      </c>
      <c r="C413" s="8"/>
      <c r="D413" s="8"/>
      <c r="E413" s="8"/>
      <c r="F413" s="8"/>
      <c r="G413" s="8"/>
      <c r="H413" s="7"/>
      <c r="I413" s="7"/>
      <c r="J413" s="7"/>
      <c r="K413" s="7"/>
    </row>
    <row r="414" spans="1:11">
      <c r="A414" s="37" t="s">
        <v>1053</v>
      </c>
      <c r="B414" s="70" t="s">
        <v>1315</v>
      </c>
      <c r="C414" s="8"/>
      <c r="D414" s="8"/>
      <c r="E414" s="8"/>
      <c r="F414" s="8"/>
      <c r="G414" s="8"/>
      <c r="H414" s="7"/>
      <c r="I414" s="7"/>
      <c r="J414" s="7"/>
      <c r="K414" s="7"/>
    </row>
    <row r="415" spans="1:11">
      <c r="A415" s="37" t="s">
        <v>1052</v>
      </c>
      <c r="B415" s="70" t="s">
        <v>1314</v>
      </c>
      <c r="C415" s="8"/>
      <c r="D415" s="8"/>
      <c r="E415" s="8"/>
      <c r="F415" s="8"/>
      <c r="G415" s="8"/>
      <c r="H415" s="7"/>
      <c r="I415" s="7"/>
      <c r="J415" s="7"/>
      <c r="K415" s="7"/>
    </row>
    <row r="416" spans="1:11">
      <c r="A416" s="37" t="s">
        <v>1054</v>
      </c>
      <c r="B416" s="70" t="s">
        <v>1316</v>
      </c>
      <c r="C416" s="8"/>
      <c r="D416" s="8"/>
      <c r="E416" s="8"/>
      <c r="F416" s="8"/>
      <c r="G416" s="8"/>
      <c r="H416" s="7"/>
      <c r="I416" s="7"/>
      <c r="J416" s="7"/>
      <c r="K416" s="7"/>
    </row>
    <row r="417" spans="1:11">
      <c r="A417" s="37" t="s">
        <v>1055</v>
      </c>
      <c r="B417" s="70" t="s">
        <v>1317</v>
      </c>
      <c r="C417" s="8"/>
      <c r="D417" s="8"/>
      <c r="E417" s="8"/>
      <c r="F417" s="8"/>
      <c r="G417" s="8"/>
      <c r="H417" s="7"/>
      <c r="I417" s="7"/>
      <c r="J417" s="7"/>
      <c r="K417" s="7"/>
    </row>
    <row r="418" spans="1:11">
      <c r="A418" s="54" t="s">
        <v>1056</v>
      </c>
      <c r="B418" s="75" t="s">
        <v>1318</v>
      </c>
      <c r="C418" s="8"/>
      <c r="D418" s="8"/>
      <c r="E418" s="8"/>
      <c r="F418" s="8"/>
      <c r="G418" s="8"/>
      <c r="H418" s="7"/>
      <c r="I418" s="7"/>
      <c r="J418" s="7"/>
      <c r="K418" s="7"/>
    </row>
    <row r="419" spans="1:11" ht="28.5">
      <c r="A419" s="54" t="s">
        <v>1057</v>
      </c>
      <c r="B419" s="75" t="s">
        <v>1319</v>
      </c>
      <c r="C419" s="8"/>
      <c r="D419" s="8"/>
      <c r="E419" s="8"/>
      <c r="F419" s="8"/>
      <c r="G419" s="8"/>
      <c r="H419" s="7"/>
      <c r="I419" s="7"/>
      <c r="J419" s="7"/>
      <c r="K419" s="7"/>
    </row>
    <row r="420" spans="1:11" ht="409.5">
      <c r="A420" s="54" t="s">
        <v>1058</v>
      </c>
      <c r="B420" s="75" t="s">
        <v>1320</v>
      </c>
      <c r="C420" s="8"/>
      <c r="D420" s="8"/>
      <c r="E420" s="8"/>
      <c r="F420" s="8"/>
      <c r="G420" s="8"/>
      <c r="H420" s="7"/>
      <c r="I420" s="7"/>
      <c r="J420" s="7"/>
      <c r="K420" s="7"/>
    </row>
    <row r="421" spans="1:11" ht="409.5">
      <c r="A421" s="54" t="s">
        <v>1059</v>
      </c>
      <c r="B421" s="75" t="s">
        <v>1321</v>
      </c>
      <c r="C421" s="8"/>
      <c r="D421" s="8"/>
      <c r="E421" s="8"/>
      <c r="F421" s="8"/>
      <c r="G421" s="8"/>
      <c r="H421" s="7"/>
      <c r="I421" s="7"/>
      <c r="J421" s="7"/>
      <c r="K421" s="7"/>
    </row>
    <row r="422" spans="1:11" ht="42.75">
      <c r="A422" s="54" t="s">
        <v>1060</v>
      </c>
      <c r="B422" s="75" t="s">
        <v>1322</v>
      </c>
      <c r="C422" s="8"/>
      <c r="D422" s="8"/>
      <c r="E422" s="8"/>
      <c r="F422" s="8"/>
      <c r="G422" s="8"/>
      <c r="H422" s="7"/>
      <c r="I422" s="7"/>
      <c r="J422" s="7"/>
      <c r="K422" s="7"/>
    </row>
    <row r="423" spans="1:11" ht="171">
      <c r="A423" s="54" t="s">
        <v>1061</v>
      </c>
      <c r="B423" s="75" t="s">
        <v>1323</v>
      </c>
      <c r="C423" s="8"/>
      <c r="D423" s="8"/>
      <c r="E423" s="8"/>
      <c r="F423" s="8"/>
      <c r="G423" s="8"/>
      <c r="H423" s="7"/>
      <c r="I423" s="7"/>
      <c r="J423" s="7"/>
      <c r="K423" s="7"/>
    </row>
    <row r="424" spans="1:11" ht="42.75">
      <c r="A424" s="54" t="s">
        <v>1062</v>
      </c>
      <c r="B424" s="75" t="s">
        <v>1324</v>
      </c>
      <c r="C424" s="8"/>
      <c r="D424" s="8"/>
      <c r="E424" s="8"/>
      <c r="F424" s="8"/>
      <c r="G424" s="8"/>
      <c r="H424" s="7"/>
      <c r="I424" s="7"/>
      <c r="J424" s="7"/>
      <c r="K424" s="7"/>
    </row>
    <row r="425" spans="1:11" ht="30">
      <c r="A425" s="55" t="s">
        <v>1063</v>
      </c>
      <c r="B425" s="76" t="s">
        <v>1325</v>
      </c>
      <c r="C425" s="8"/>
      <c r="D425" s="8"/>
      <c r="E425" s="8"/>
      <c r="F425" s="8"/>
      <c r="G425" s="8"/>
      <c r="H425" s="7"/>
      <c r="I425" s="7"/>
      <c r="J425" s="7"/>
      <c r="K425" s="7"/>
    </row>
    <row r="426" spans="1:11" ht="57">
      <c r="A426" s="54" t="s">
        <v>1064</v>
      </c>
      <c r="B426" s="75" t="s">
        <v>1326</v>
      </c>
      <c r="C426" s="8"/>
      <c r="D426" s="8"/>
      <c r="E426" s="8"/>
      <c r="F426" s="8"/>
      <c r="G426" s="8"/>
      <c r="H426" s="7"/>
      <c r="I426" s="7"/>
      <c r="J426" s="7"/>
      <c r="K426" s="7"/>
    </row>
    <row r="427" spans="1:11" ht="57">
      <c r="A427" s="54" t="s">
        <v>1065</v>
      </c>
      <c r="B427" s="75" t="s">
        <v>1327</v>
      </c>
      <c r="C427" s="8"/>
      <c r="D427" s="8"/>
      <c r="E427" s="8"/>
      <c r="F427" s="8"/>
      <c r="G427" s="8"/>
      <c r="H427" s="7"/>
      <c r="I427" s="7"/>
      <c r="J427" s="7"/>
      <c r="K427" s="7"/>
    </row>
    <row r="428" spans="1:11" ht="409.5">
      <c r="A428" s="56" t="s">
        <v>1066</v>
      </c>
      <c r="B428" s="75" t="s">
        <v>1328</v>
      </c>
      <c r="C428" s="8"/>
      <c r="D428" s="8"/>
      <c r="E428" s="8"/>
      <c r="F428" s="8"/>
      <c r="G428" s="8"/>
      <c r="H428" s="7"/>
      <c r="I428" s="7"/>
      <c r="J428" s="7"/>
      <c r="K428" s="7"/>
    </row>
    <row r="429" spans="1:11">
      <c r="A429" s="68"/>
      <c r="B429" s="53"/>
      <c r="C429" s="8"/>
      <c r="D429" s="8"/>
      <c r="E429" s="8"/>
      <c r="F429" s="8"/>
      <c r="G429" s="8"/>
      <c r="H429" s="7"/>
      <c r="I429" s="7"/>
      <c r="J429" s="7"/>
      <c r="K429" s="7"/>
    </row>
    <row r="430" spans="1:11">
      <c r="A430" s="68"/>
      <c r="B430" s="53"/>
      <c r="C430" s="8"/>
      <c r="D430" s="8"/>
      <c r="E430" s="8"/>
      <c r="F430" s="8"/>
      <c r="G430" s="8"/>
      <c r="H430" s="7"/>
      <c r="I430" s="7"/>
      <c r="J430" s="7"/>
      <c r="K430" s="7"/>
    </row>
    <row r="431" spans="1:11">
      <c r="A431" s="68"/>
      <c r="B431" s="53"/>
      <c r="C431" s="8"/>
      <c r="D431" s="8"/>
      <c r="E431" s="8"/>
      <c r="F431" s="8"/>
      <c r="G431" s="8"/>
      <c r="H431" s="7"/>
      <c r="I431" s="7"/>
      <c r="J431" s="7"/>
      <c r="K431" s="7"/>
    </row>
    <row r="432" spans="1:11">
      <c r="A432" s="68"/>
      <c r="B432" s="53"/>
      <c r="C432" s="8"/>
      <c r="D432" s="8"/>
      <c r="E432" s="8"/>
      <c r="F432" s="8"/>
      <c r="G432" s="8"/>
      <c r="H432" s="7"/>
      <c r="I432" s="7"/>
      <c r="J432" s="7"/>
      <c r="K432" s="7"/>
    </row>
    <row r="433" spans="1:11">
      <c r="A433" s="68"/>
      <c r="B433" s="53"/>
      <c r="C433" s="8"/>
      <c r="D433" s="8"/>
      <c r="E433" s="8"/>
      <c r="F433" s="8"/>
      <c r="G433" s="8"/>
      <c r="H433" s="7"/>
      <c r="I433" s="7"/>
      <c r="J433" s="7"/>
      <c r="K433" s="7"/>
    </row>
    <row r="434" spans="1:11">
      <c r="A434" s="68"/>
      <c r="B434" s="53"/>
      <c r="C434" s="8"/>
      <c r="D434" s="8"/>
      <c r="E434" s="8"/>
      <c r="F434" s="8"/>
      <c r="G434" s="8"/>
      <c r="H434" s="7"/>
      <c r="I434" s="7"/>
      <c r="J434" s="7"/>
      <c r="K434" s="7"/>
    </row>
    <row r="435" spans="1:11">
      <c r="A435" s="68"/>
      <c r="B435" s="53"/>
      <c r="C435" s="8"/>
      <c r="D435" s="8"/>
      <c r="E435" s="8"/>
      <c r="F435" s="8"/>
      <c r="G435" s="8"/>
      <c r="H435" s="7"/>
      <c r="I435" s="7"/>
      <c r="J435" s="7"/>
      <c r="K435" s="7"/>
    </row>
    <row r="436" spans="1:11">
      <c r="A436" s="68"/>
      <c r="B436" s="53"/>
      <c r="C436" s="8"/>
      <c r="D436" s="8"/>
      <c r="E436" s="8"/>
      <c r="F436" s="8"/>
      <c r="G436" s="8"/>
      <c r="H436" s="7"/>
      <c r="I436" s="7"/>
      <c r="J436" s="7"/>
      <c r="K436" s="7"/>
    </row>
    <row r="437" spans="1:11">
      <c r="A437" s="68"/>
      <c r="B437" s="53"/>
      <c r="C437" s="8"/>
      <c r="D437" s="8"/>
      <c r="E437" s="8"/>
      <c r="F437" s="8"/>
      <c r="G437" s="8"/>
      <c r="H437" s="7"/>
      <c r="I437" s="7"/>
      <c r="J437" s="7"/>
      <c r="K437" s="7"/>
    </row>
    <row r="438" spans="1:11">
      <c r="A438" s="68"/>
      <c r="B438" s="53"/>
      <c r="C438" s="8"/>
      <c r="D438" s="8"/>
      <c r="E438" s="8"/>
      <c r="F438" s="8"/>
      <c r="G438" s="8"/>
      <c r="H438" s="7"/>
      <c r="I438" s="7"/>
      <c r="J438" s="7"/>
      <c r="K438" s="7"/>
    </row>
    <row r="439" spans="1:11">
      <c r="A439" s="68"/>
      <c r="B439" s="53"/>
      <c r="C439" s="8"/>
      <c r="D439" s="8"/>
      <c r="E439" s="8"/>
      <c r="F439" s="8"/>
      <c r="G439" s="8"/>
      <c r="H439" s="7"/>
      <c r="I439" s="7"/>
      <c r="J439" s="7"/>
      <c r="K439" s="7"/>
    </row>
    <row r="440" spans="1:11">
      <c r="A440" s="68"/>
      <c r="B440" s="53"/>
      <c r="C440" s="8"/>
      <c r="D440" s="8"/>
      <c r="E440" s="8"/>
      <c r="F440" s="8"/>
      <c r="G440" s="8"/>
      <c r="H440" s="7"/>
      <c r="I440" s="7"/>
      <c r="J440" s="7"/>
      <c r="K440" s="7"/>
    </row>
    <row r="441" spans="1:11">
      <c r="A441" s="68"/>
      <c r="B441" s="53"/>
      <c r="C441" s="8"/>
      <c r="D441" s="8"/>
      <c r="E441" s="8"/>
      <c r="F441" s="8"/>
      <c r="G441" s="8"/>
      <c r="H441" s="7"/>
      <c r="I441" s="7"/>
      <c r="J441" s="7"/>
      <c r="K441" s="7"/>
    </row>
    <row r="442" spans="1:11">
      <c r="A442" s="66"/>
      <c r="B442" s="48"/>
      <c r="C442" s="8"/>
      <c r="D442" s="8"/>
      <c r="E442" s="8"/>
      <c r="F442" s="8"/>
      <c r="G442" s="8"/>
      <c r="H442" s="7"/>
      <c r="I442" s="7"/>
      <c r="J442" s="7"/>
      <c r="K442" s="7"/>
    </row>
    <row r="443" spans="1:11">
      <c r="A443" s="66"/>
      <c r="B443" s="48"/>
      <c r="C443" s="8"/>
      <c r="D443" s="8"/>
      <c r="E443" s="8"/>
      <c r="F443" s="8"/>
      <c r="G443" s="8"/>
      <c r="H443" s="7"/>
      <c r="I443" s="7"/>
      <c r="J443" s="7"/>
      <c r="K443" s="7"/>
    </row>
    <row r="444" spans="1:11">
      <c r="A444" s="66"/>
      <c r="B444" s="48"/>
      <c r="C444" s="8"/>
      <c r="D444" s="8"/>
      <c r="E444" s="8"/>
      <c r="F444" s="8"/>
      <c r="G444" s="8"/>
      <c r="H444" s="7"/>
      <c r="I444" s="7"/>
      <c r="J444" s="7"/>
      <c r="K444" s="7"/>
    </row>
    <row r="445" spans="1:11">
      <c r="A445" s="66"/>
      <c r="B445" s="48"/>
      <c r="C445" s="8"/>
      <c r="D445" s="8"/>
      <c r="E445" s="8"/>
      <c r="F445" s="8"/>
      <c r="G445" s="8"/>
      <c r="H445" s="7"/>
      <c r="I445" s="7"/>
      <c r="J445" s="7"/>
      <c r="K445" s="7"/>
    </row>
    <row r="446" spans="1:11">
      <c r="A446" s="66"/>
      <c r="B446" s="48"/>
      <c r="C446" s="8"/>
      <c r="D446" s="8"/>
      <c r="E446" s="8"/>
      <c r="F446" s="8"/>
      <c r="G446" s="8"/>
      <c r="H446" s="7"/>
      <c r="I446" s="7"/>
      <c r="J446" s="7"/>
      <c r="K446" s="7"/>
    </row>
    <row r="447" spans="1:11">
      <c r="A447" s="67"/>
      <c r="B447" s="51"/>
      <c r="C447" s="8"/>
      <c r="D447" s="8"/>
      <c r="E447" s="8"/>
      <c r="F447" s="8"/>
      <c r="G447" s="8"/>
      <c r="H447" s="7"/>
      <c r="I447" s="7"/>
      <c r="J447" s="7"/>
      <c r="K447" s="7"/>
    </row>
    <row r="448" spans="1:11">
      <c r="A448" s="66"/>
      <c r="B448" s="49"/>
      <c r="C448" s="8"/>
      <c r="D448" s="8"/>
      <c r="E448" s="8"/>
      <c r="F448" s="8"/>
      <c r="G448" s="8"/>
      <c r="H448" s="7"/>
      <c r="I448" s="7"/>
      <c r="J448" s="7"/>
      <c r="K448" s="7"/>
    </row>
    <row r="449" spans="1:11">
      <c r="A449" s="66"/>
      <c r="B449" s="49"/>
      <c r="C449" s="8"/>
      <c r="D449" s="8"/>
      <c r="E449" s="8"/>
      <c r="F449" s="8"/>
      <c r="G449" s="8"/>
      <c r="H449" s="7"/>
      <c r="I449" s="7"/>
      <c r="J449" s="7"/>
      <c r="K449" s="7"/>
    </row>
    <row r="450" spans="1:11">
      <c r="A450" s="66"/>
      <c r="B450" s="49"/>
      <c r="C450" s="8"/>
      <c r="D450" s="8"/>
      <c r="E450" s="8"/>
      <c r="F450" s="8"/>
      <c r="G450" s="8"/>
      <c r="H450" s="7"/>
      <c r="I450" s="7"/>
      <c r="J450" s="7"/>
      <c r="K450" s="7"/>
    </row>
    <row r="451" spans="1:11">
      <c r="A451" s="66"/>
      <c r="B451" s="48"/>
      <c r="C451" s="8"/>
      <c r="D451" s="8"/>
      <c r="E451" s="8"/>
      <c r="F451" s="8"/>
      <c r="G451" s="8"/>
      <c r="H451" s="7"/>
      <c r="I451" s="7"/>
      <c r="J451" s="7"/>
      <c r="K451" s="7"/>
    </row>
    <row r="452" spans="1:11">
      <c r="A452" s="66"/>
      <c r="B452" s="50"/>
      <c r="C452" s="8"/>
      <c r="D452" s="8"/>
      <c r="E452" s="8"/>
      <c r="F452" s="8"/>
      <c r="G452" s="8"/>
      <c r="H452" s="7"/>
      <c r="I452" s="7"/>
      <c r="J452" s="7"/>
      <c r="K452" s="7"/>
    </row>
    <row r="453" spans="1:11">
      <c r="A453" s="66"/>
      <c r="B453" s="50"/>
      <c r="C453" s="8"/>
      <c r="D453" s="8"/>
      <c r="E453" s="8"/>
      <c r="F453" s="8"/>
      <c r="G453" s="8"/>
      <c r="H453" s="7"/>
      <c r="I453" s="7"/>
      <c r="J453" s="7"/>
      <c r="K453" s="7"/>
    </row>
    <row r="454" spans="1:11">
      <c r="A454" s="66"/>
      <c r="B454" s="50"/>
      <c r="C454" s="8"/>
      <c r="D454" s="8"/>
      <c r="E454" s="8"/>
      <c r="F454" s="8"/>
      <c r="G454" s="8"/>
      <c r="H454" s="7"/>
      <c r="I454" s="7"/>
      <c r="J454" s="7"/>
      <c r="K454" s="7"/>
    </row>
    <row r="455" spans="1:11">
      <c r="A455" s="66"/>
      <c r="B455" s="50"/>
      <c r="C455" s="8"/>
      <c r="D455" s="8"/>
      <c r="E455" s="8"/>
      <c r="F455" s="8"/>
      <c r="G455" s="8"/>
      <c r="H455" s="7"/>
      <c r="I455" s="7"/>
      <c r="J455" s="7"/>
      <c r="K455" s="7"/>
    </row>
    <row r="456" spans="1:11">
      <c r="A456" s="66"/>
      <c r="B456" s="48"/>
      <c r="C456" s="8"/>
      <c r="D456" s="8"/>
      <c r="E456" s="8"/>
      <c r="F456" s="8"/>
      <c r="G456" s="8"/>
      <c r="H456" s="7"/>
      <c r="I456" s="7"/>
      <c r="J456" s="7"/>
      <c r="K456" s="7"/>
    </row>
    <row r="457" spans="1:11">
      <c r="A457" s="66"/>
      <c r="B457" s="48"/>
      <c r="C457" s="8"/>
      <c r="D457" s="8"/>
      <c r="E457" s="8"/>
      <c r="F457" s="8"/>
      <c r="G457" s="8"/>
      <c r="H457" s="7"/>
      <c r="I457" s="7"/>
      <c r="J457" s="7"/>
      <c r="K457" s="7"/>
    </row>
    <row r="458" spans="1:11">
      <c r="A458" s="66"/>
      <c r="B458" s="48"/>
      <c r="C458" s="8"/>
      <c r="D458" s="8"/>
      <c r="E458" s="8"/>
      <c r="F458" s="8"/>
      <c r="G458" s="8"/>
      <c r="H458" s="7"/>
      <c r="I458" s="7"/>
      <c r="J458" s="7"/>
      <c r="K458" s="7"/>
    </row>
    <row r="459" spans="1:11">
      <c r="A459" s="66"/>
      <c r="B459" s="48"/>
      <c r="C459" s="8"/>
      <c r="D459" s="8"/>
      <c r="E459" s="8"/>
      <c r="F459" s="8"/>
      <c r="G459" s="8"/>
      <c r="H459" s="7"/>
      <c r="I459" s="7"/>
      <c r="J459" s="7"/>
      <c r="K459" s="7"/>
    </row>
    <row r="460" spans="1:11">
      <c r="A460" s="66"/>
      <c r="B460" s="49"/>
      <c r="C460" s="8"/>
      <c r="D460" s="8"/>
      <c r="E460" s="8"/>
      <c r="F460" s="8"/>
      <c r="G460" s="8"/>
      <c r="H460" s="7"/>
      <c r="I460" s="7"/>
      <c r="J460" s="7"/>
      <c r="K460" s="7"/>
    </row>
    <row r="461" spans="1:11">
      <c r="A461" s="66"/>
      <c r="B461" s="49"/>
      <c r="C461" s="8"/>
      <c r="D461" s="8"/>
      <c r="E461" s="8"/>
      <c r="F461" s="8"/>
      <c r="G461" s="8"/>
      <c r="H461" s="7"/>
      <c r="I461" s="7"/>
      <c r="J461" s="7"/>
      <c r="K461" s="7"/>
    </row>
    <row r="462" spans="1:11">
      <c r="A462" s="66"/>
      <c r="B462" s="49"/>
      <c r="C462" s="8"/>
      <c r="D462" s="8"/>
      <c r="E462" s="8"/>
      <c r="F462" s="8"/>
      <c r="G462" s="8"/>
      <c r="H462" s="7"/>
      <c r="I462" s="7"/>
      <c r="J462" s="7"/>
      <c r="K462" s="7"/>
    </row>
    <row r="463" spans="1:11">
      <c r="A463" s="66"/>
      <c r="B463" s="49"/>
      <c r="C463" s="8"/>
      <c r="D463" s="8"/>
      <c r="E463" s="8"/>
      <c r="F463" s="8"/>
      <c r="G463" s="8"/>
      <c r="H463" s="7"/>
      <c r="I463" s="7"/>
      <c r="J463" s="7"/>
      <c r="K463" s="7"/>
    </row>
    <row r="464" spans="1:11">
      <c r="A464" s="66"/>
      <c r="B464" s="48"/>
      <c r="C464" s="8"/>
      <c r="D464" s="8"/>
      <c r="E464" s="8"/>
      <c r="F464" s="8"/>
      <c r="G464" s="8"/>
      <c r="H464" s="7"/>
      <c r="I464" s="7"/>
      <c r="J464" s="7"/>
      <c r="K464" s="7"/>
    </row>
    <row r="465" spans="1:11">
      <c r="A465" s="60"/>
      <c r="B465" s="37"/>
      <c r="C465" s="8"/>
      <c r="D465" s="8"/>
      <c r="E465" s="8"/>
      <c r="F465" s="8"/>
      <c r="G465" s="8"/>
      <c r="H465" s="7"/>
      <c r="I465" s="7"/>
      <c r="J465" s="7"/>
      <c r="K465" s="7"/>
    </row>
    <row r="466" spans="1:11">
      <c r="A466" s="60"/>
      <c r="B466" s="37"/>
      <c r="C466" s="8"/>
      <c r="D466" s="8"/>
      <c r="E466" s="8"/>
      <c r="F466" s="8"/>
      <c r="G466" s="8"/>
      <c r="H466" s="7"/>
      <c r="I466" s="7"/>
      <c r="J466" s="7"/>
      <c r="K466" s="7"/>
    </row>
    <row r="467" spans="1:11">
      <c r="A467" s="60"/>
      <c r="B467" s="37"/>
      <c r="C467" s="8"/>
      <c r="D467" s="8"/>
      <c r="E467" s="8"/>
      <c r="F467" s="8"/>
      <c r="G467" s="8"/>
      <c r="H467" s="7"/>
      <c r="I467" s="7"/>
      <c r="J467" s="7"/>
      <c r="K467" s="7"/>
    </row>
    <row r="468" spans="1:11">
      <c r="A468" s="60"/>
      <c r="B468" s="37"/>
      <c r="C468" s="8"/>
      <c r="D468" s="8"/>
      <c r="E468" s="8"/>
      <c r="F468" s="8"/>
      <c r="G468" s="8"/>
      <c r="H468" s="7"/>
      <c r="I468" s="7"/>
      <c r="J468" s="7"/>
      <c r="K468" s="7"/>
    </row>
    <row r="469" spans="1:11">
      <c r="A469" s="60"/>
      <c r="B469" s="37"/>
      <c r="C469" s="8"/>
      <c r="D469" s="8"/>
      <c r="E469" s="8"/>
      <c r="F469" s="8"/>
      <c r="G469" s="8"/>
      <c r="H469" s="7"/>
      <c r="I469" s="7"/>
      <c r="J469" s="7"/>
      <c r="K469" s="7"/>
    </row>
    <row r="470" spans="1:11">
      <c r="A470" s="60"/>
      <c r="B470" s="37"/>
      <c r="C470" s="8"/>
      <c r="D470" s="8"/>
      <c r="E470" s="8"/>
      <c r="F470" s="8"/>
      <c r="G470" s="8"/>
      <c r="H470" s="7"/>
      <c r="I470" s="7"/>
      <c r="J470" s="7"/>
      <c r="K470" s="7"/>
    </row>
    <row r="471" spans="1:11">
      <c r="A471" s="60"/>
      <c r="B471" s="37"/>
      <c r="C471" s="8"/>
      <c r="D471" s="8"/>
      <c r="E471" s="8"/>
      <c r="F471" s="8"/>
      <c r="G471" s="8"/>
      <c r="H471" s="7"/>
      <c r="I471" s="7"/>
      <c r="J471" s="7"/>
      <c r="K471" s="7"/>
    </row>
    <row r="472" spans="1:11">
      <c r="A472" s="60"/>
      <c r="B472" s="37"/>
      <c r="C472" s="8"/>
      <c r="D472" s="8"/>
      <c r="E472" s="8"/>
      <c r="F472" s="8"/>
      <c r="G472" s="8"/>
      <c r="H472" s="7"/>
      <c r="I472" s="7"/>
      <c r="J472" s="7"/>
      <c r="K472" s="7"/>
    </row>
    <row r="473" spans="1:11">
      <c r="A473" s="60"/>
      <c r="B473" s="37"/>
      <c r="C473" s="8"/>
      <c r="D473" s="8"/>
      <c r="E473" s="8"/>
      <c r="F473" s="8"/>
      <c r="G473" s="8"/>
      <c r="H473" s="7"/>
      <c r="I473" s="7"/>
      <c r="J473" s="7"/>
      <c r="K473" s="7"/>
    </row>
    <row r="474" spans="1:11">
      <c r="A474" s="60"/>
      <c r="B474" s="37"/>
      <c r="C474" s="8"/>
      <c r="D474" s="8"/>
      <c r="E474" s="8"/>
      <c r="F474" s="8"/>
      <c r="G474" s="8"/>
      <c r="H474" s="7"/>
      <c r="I474" s="7"/>
      <c r="J474" s="7"/>
      <c r="K474" s="7"/>
    </row>
    <row r="475" spans="1:11">
      <c r="A475" s="60"/>
      <c r="B475" s="37"/>
      <c r="C475" s="8"/>
      <c r="D475" s="8"/>
      <c r="E475" s="8"/>
      <c r="F475" s="8"/>
      <c r="G475" s="8"/>
      <c r="H475" s="7"/>
      <c r="I475" s="7"/>
      <c r="J475" s="7"/>
      <c r="K475" s="7"/>
    </row>
    <row r="476" spans="1:11">
      <c r="A476" s="60"/>
      <c r="B476" s="37"/>
      <c r="C476" s="8"/>
      <c r="D476" s="8"/>
      <c r="E476" s="8"/>
      <c r="F476" s="8"/>
      <c r="G476" s="8"/>
      <c r="H476" s="7"/>
      <c r="I476" s="7"/>
      <c r="J476" s="7"/>
      <c r="K476" s="7"/>
    </row>
    <row r="477" spans="1:11">
      <c r="A477" s="58"/>
      <c r="B477" s="54"/>
      <c r="C477" s="8"/>
      <c r="D477" s="8"/>
      <c r="E477" s="8"/>
      <c r="F477" s="8"/>
      <c r="G477" s="8"/>
      <c r="H477" s="7"/>
      <c r="I477" s="7"/>
      <c r="J477" s="7"/>
      <c r="K477" s="7"/>
    </row>
    <row r="478" spans="1:11">
      <c r="A478" s="58"/>
      <c r="B478" s="54"/>
      <c r="C478" s="8"/>
      <c r="D478" s="8"/>
      <c r="E478" s="8"/>
      <c r="F478" s="8"/>
      <c r="G478" s="8"/>
      <c r="H478" s="7"/>
      <c r="I478" s="7"/>
      <c r="J478" s="7"/>
      <c r="K478" s="7"/>
    </row>
    <row r="479" spans="1:11">
      <c r="A479" s="58"/>
      <c r="B479" s="54"/>
      <c r="C479" s="8"/>
      <c r="D479" s="8"/>
      <c r="E479" s="8"/>
      <c r="F479" s="8"/>
      <c r="G479" s="8"/>
      <c r="H479" s="7"/>
      <c r="I479" s="7"/>
      <c r="J479" s="7"/>
      <c r="K479" s="7"/>
    </row>
    <row r="480" spans="1:11">
      <c r="A480" s="58"/>
      <c r="B480" s="54"/>
      <c r="C480" s="8"/>
      <c r="D480" s="8"/>
      <c r="E480" s="8"/>
      <c r="F480" s="8"/>
      <c r="G480" s="8"/>
      <c r="H480" s="7"/>
      <c r="I480" s="7"/>
      <c r="J480" s="7"/>
      <c r="K480" s="7"/>
    </row>
    <row r="481" spans="1:11">
      <c r="A481" s="58"/>
      <c r="B481" s="54"/>
      <c r="C481" s="8"/>
      <c r="D481" s="8"/>
      <c r="E481" s="8"/>
      <c r="F481" s="8"/>
      <c r="G481" s="8"/>
      <c r="H481" s="7"/>
      <c r="I481" s="7"/>
      <c r="J481" s="7"/>
      <c r="K481" s="7"/>
    </row>
    <row r="482" spans="1:11">
      <c r="A482" s="58"/>
      <c r="B482" s="54"/>
      <c r="C482" s="8"/>
      <c r="D482" s="8"/>
      <c r="E482" s="8"/>
      <c r="F482" s="8"/>
      <c r="G482" s="8"/>
      <c r="H482" s="7"/>
      <c r="I482" s="7"/>
      <c r="J482" s="7"/>
      <c r="K482" s="7"/>
    </row>
    <row r="483" spans="1:11">
      <c r="A483" s="58"/>
      <c r="B483" s="54"/>
      <c r="C483" s="8"/>
      <c r="D483" s="8"/>
      <c r="E483" s="8"/>
      <c r="F483" s="8"/>
      <c r="G483" s="8"/>
      <c r="H483" s="7"/>
      <c r="I483" s="7"/>
      <c r="J483" s="7"/>
      <c r="K483" s="7"/>
    </row>
    <row r="484" spans="1:11">
      <c r="A484" s="58"/>
      <c r="B484" s="55"/>
      <c r="C484" s="8"/>
      <c r="D484" s="8"/>
      <c r="E484" s="8"/>
      <c r="F484" s="8"/>
      <c r="G484" s="8"/>
      <c r="H484" s="7"/>
      <c r="I484" s="7"/>
      <c r="J484" s="7"/>
      <c r="K484" s="7"/>
    </row>
    <row r="485" spans="1:11">
      <c r="A485" s="58"/>
      <c r="B485" s="54"/>
      <c r="C485" s="8"/>
      <c r="D485" s="8"/>
      <c r="E485" s="8"/>
      <c r="F485" s="8"/>
      <c r="G485" s="8"/>
      <c r="H485" s="7"/>
      <c r="I485" s="7"/>
      <c r="J485" s="7"/>
      <c r="K485" s="7"/>
    </row>
    <row r="486" spans="1:11">
      <c r="A486" s="58"/>
      <c r="B486" s="54"/>
      <c r="C486" s="8"/>
      <c r="D486" s="8"/>
      <c r="E486" s="8"/>
      <c r="F486" s="8"/>
      <c r="G486" s="8"/>
      <c r="H486" s="7"/>
      <c r="I486" s="7"/>
      <c r="J486" s="7"/>
      <c r="K486" s="7"/>
    </row>
    <row r="487" spans="1:11">
      <c r="A487" s="58"/>
      <c r="B487" s="56"/>
      <c r="C487" s="8"/>
      <c r="D487" s="8"/>
      <c r="E487" s="8"/>
      <c r="F487" s="8"/>
      <c r="G487" s="8"/>
      <c r="H487" s="7"/>
      <c r="I487" s="7"/>
      <c r="J487" s="7"/>
      <c r="K487" s="7"/>
    </row>
  </sheetData>
  <mergeCells count="10">
    <mergeCell ref="G1:G3"/>
    <mergeCell ref="I1:I3"/>
    <mergeCell ref="J1:J3"/>
    <mergeCell ref="K1:K3"/>
    <mergeCell ref="A1:A3"/>
    <mergeCell ref="B1:B3"/>
    <mergeCell ref="C1:C3"/>
    <mergeCell ref="D1:D3"/>
    <mergeCell ref="E1:E3"/>
    <mergeCell ref="F1:F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53"/>
  <sheetViews>
    <sheetView topLeftCell="A22" workbookViewId="0">
      <selection activeCell="I28" sqref="I28"/>
    </sheetView>
  </sheetViews>
  <sheetFormatPr defaultRowHeight="15"/>
  <cols>
    <col min="1" max="1" width="31.140625" style="23" customWidth="1"/>
    <col min="2" max="2" width="10.28515625" style="23" bestFit="1" customWidth="1"/>
    <col min="3" max="3" width="29" style="23" customWidth="1"/>
    <col min="4" max="4" width="15.5703125" style="23" customWidth="1"/>
    <col min="5" max="5" width="7.42578125" style="23" customWidth="1"/>
    <col min="6" max="6" width="9.140625" style="23" customWidth="1"/>
    <col min="7" max="7" width="22.7109375" style="23" customWidth="1"/>
    <col min="8" max="8" width="28.7109375" style="23" customWidth="1"/>
    <col min="9" max="9" width="22.42578125" style="23" customWidth="1"/>
    <col min="10" max="10" width="11" style="23" customWidth="1"/>
    <col min="11" max="16384" width="9.140625" style="23"/>
  </cols>
  <sheetData>
    <row r="3" spans="1:10">
      <c r="A3" s="213" t="s">
        <v>99</v>
      </c>
      <c r="B3" s="214"/>
      <c r="C3" s="214"/>
      <c r="D3" s="214"/>
      <c r="E3" s="214"/>
      <c r="F3" s="214"/>
      <c r="G3" s="214"/>
      <c r="H3" s="214"/>
      <c r="I3" s="214"/>
      <c r="J3" s="214"/>
    </row>
    <row r="4" spans="1:10" ht="36">
      <c r="A4" s="26" t="s">
        <v>97</v>
      </c>
      <c r="B4" s="26" t="s">
        <v>96</v>
      </c>
      <c r="C4" s="25" t="s">
        <v>95</v>
      </c>
      <c r="D4" s="26" t="s">
        <v>94</v>
      </c>
      <c r="E4" s="26" t="s">
        <v>93</v>
      </c>
      <c r="F4" s="25" t="s">
        <v>92</v>
      </c>
      <c r="G4" s="26" t="s">
        <v>91</v>
      </c>
      <c r="H4" s="26" t="s">
        <v>90</v>
      </c>
      <c r="I4" s="26" t="s">
        <v>89</v>
      </c>
      <c r="J4" s="25" t="s">
        <v>88</v>
      </c>
    </row>
    <row r="5" spans="1:10">
      <c r="A5" s="24" t="e">
        <f>#REF!+1000</f>
        <v>#REF!</v>
      </c>
      <c r="B5" s="24" t="e">
        <f>#REF!+1500</f>
        <v>#REF!</v>
      </c>
      <c r="C5" s="24" t="e">
        <f>A5+B5</f>
        <v>#REF!</v>
      </c>
      <c r="D5" s="24">
        <v>1000</v>
      </c>
      <c r="E5" s="24">
        <f>2831+1000</f>
        <v>3831</v>
      </c>
      <c r="F5" s="24">
        <f>D5+E5</f>
        <v>4831</v>
      </c>
      <c r="G5" s="24">
        <v>800</v>
      </c>
      <c r="H5" s="24">
        <v>4522</v>
      </c>
      <c r="I5" s="24">
        <v>1200</v>
      </c>
      <c r="J5" s="24">
        <f>G5+H5+I5</f>
        <v>6522</v>
      </c>
    </row>
    <row r="6" spans="1:10" s="29" customFormat="1">
      <c r="A6" s="28"/>
      <c r="B6" s="28"/>
      <c r="C6" s="28"/>
      <c r="D6" s="28"/>
      <c r="E6" s="28"/>
      <c r="F6" s="28"/>
      <c r="G6" s="28"/>
      <c r="H6" s="28"/>
      <c r="I6" s="28"/>
      <c r="J6" s="28"/>
    </row>
    <row r="7" spans="1:10" s="29" customFormat="1" ht="15" customHeight="1">
      <c r="A7" s="215" t="s">
        <v>98</v>
      </c>
      <c r="B7" s="215"/>
      <c r="C7" s="215"/>
      <c r="D7" s="215"/>
      <c r="E7" s="215"/>
      <c r="F7" s="215"/>
      <c r="G7" s="215"/>
      <c r="H7" s="215"/>
      <c r="I7" s="215"/>
      <c r="J7" s="215"/>
    </row>
    <row r="8" spans="1:10">
      <c r="A8" s="218"/>
      <c r="B8" s="219"/>
      <c r="C8" s="219"/>
      <c r="D8" s="219"/>
      <c r="E8" s="219"/>
      <c r="F8" s="219"/>
      <c r="G8" s="219"/>
      <c r="H8" s="219"/>
      <c r="I8" s="219"/>
      <c r="J8" s="220"/>
    </row>
    <row r="9" spans="1:10">
      <c r="A9" s="31"/>
      <c r="B9" s="31"/>
      <c r="C9" s="31"/>
      <c r="D9" s="31"/>
      <c r="E9" s="31"/>
      <c r="F9" s="31"/>
      <c r="G9" s="31"/>
      <c r="H9" s="31"/>
      <c r="I9" s="31"/>
      <c r="J9" s="31"/>
    </row>
    <row r="10" spans="1:10">
      <c r="A10" s="31"/>
      <c r="B10" s="31"/>
      <c r="C10" s="31"/>
      <c r="D10" s="31"/>
      <c r="E10" s="31"/>
      <c r="F10" s="31"/>
      <c r="G10" s="31"/>
      <c r="H10" s="31"/>
      <c r="I10" s="31"/>
      <c r="J10" s="31"/>
    </row>
    <row r="11" spans="1:10">
      <c r="A11" s="31"/>
      <c r="B11" s="31"/>
      <c r="C11" s="31"/>
      <c r="D11" s="31"/>
      <c r="E11" s="31"/>
      <c r="F11" s="31"/>
      <c r="G11" s="31"/>
      <c r="H11" s="31"/>
      <c r="I11" s="31"/>
      <c r="J11" s="31"/>
    </row>
    <row r="12" spans="1:10">
      <c r="A12" s="216"/>
      <c r="B12" s="216"/>
      <c r="C12" s="216"/>
      <c r="D12" s="216"/>
      <c r="E12" s="216"/>
      <c r="F12" s="216"/>
      <c r="G12" s="216"/>
      <c r="H12" s="216"/>
      <c r="I12" s="216"/>
      <c r="J12" s="216"/>
    </row>
    <row r="13" spans="1:10">
      <c r="A13" s="27"/>
      <c r="B13" s="27"/>
      <c r="C13" s="27"/>
      <c r="D13" s="27"/>
      <c r="E13" s="27"/>
      <c r="F13" s="27"/>
      <c r="G13" s="27"/>
      <c r="H13" s="27"/>
      <c r="I13" s="27"/>
      <c r="J13" s="27"/>
    </row>
    <row r="14" spans="1:10">
      <c r="A14" s="30"/>
      <c r="B14" s="30"/>
      <c r="C14" s="30"/>
      <c r="D14" s="30"/>
      <c r="E14" s="30"/>
      <c r="F14" s="30"/>
      <c r="G14" s="30"/>
      <c r="H14" s="30"/>
      <c r="I14" s="30"/>
      <c r="J14" s="30"/>
    </row>
    <row r="15" spans="1:10">
      <c r="A15" s="217"/>
      <c r="B15" s="217"/>
      <c r="C15" s="217"/>
      <c r="D15" s="217"/>
      <c r="E15" s="217"/>
      <c r="F15" s="217"/>
      <c r="G15" s="217"/>
      <c r="H15" s="217"/>
      <c r="I15" s="217"/>
      <c r="J15" s="217"/>
    </row>
    <row r="16" spans="1:10">
      <c r="A16" s="217"/>
      <c r="B16" s="217"/>
      <c r="C16" s="217"/>
      <c r="D16" s="217"/>
      <c r="E16" s="217"/>
      <c r="F16" s="217"/>
      <c r="G16" s="217"/>
      <c r="H16" s="217"/>
      <c r="I16" s="217"/>
      <c r="J16" s="217"/>
    </row>
    <row r="22" spans="1:9" ht="15.75" thickBot="1"/>
    <row r="23" spans="1:9" ht="15.75" thickBot="1">
      <c r="A23" s="97" t="s">
        <v>1347</v>
      </c>
      <c r="B23" s="97" t="s">
        <v>1348</v>
      </c>
      <c r="C23" s="98" t="s">
        <v>145</v>
      </c>
      <c r="D23" s="99" t="s">
        <v>170</v>
      </c>
      <c r="G23" s="201" t="s">
        <v>145</v>
      </c>
      <c r="H23" s="201"/>
      <c r="I23" s="201"/>
    </row>
    <row r="24" spans="1:9" ht="15.75" thickBot="1">
      <c r="A24" s="199">
        <v>2025</v>
      </c>
      <c r="B24" s="100" t="s">
        <v>1349</v>
      </c>
      <c r="C24" s="100">
        <v>8000</v>
      </c>
      <c r="D24" s="100">
        <v>1500</v>
      </c>
      <c r="G24" s="202" t="s">
        <v>146</v>
      </c>
      <c r="H24" s="204" t="s">
        <v>1354</v>
      </c>
      <c r="I24" s="205"/>
    </row>
    <row r="25" spans="1:9" ht="15.75" thickBot="1">
      <c r="A25" s="199"/>
      <c r="B25" s="101" t="s">
        <v>1350</v>
      </c>
      <c r="C25" s="101">
        <v>4500</v>
      </c>
      <c r="D25" s="101">
        <v>750</v>
      </c>
      <c r="G25" s="203"/>
      <c r="H25" s="111" t="s">
        <v>147</v>
      </c>
      <c r="I25" s="111" t="s">
        <v>148</v>
      </c>
    </row>
    <row r="26" spans="1:9" ht="15.75" thickBot="1">
      <c r="A26" s="199"/>
      <c r="B26" s="101" t="s">
        <v>1351</v>
      </c>
      <c r="C26" s="101">
        <v>14000</v>
      </c>
      <c r="D26" s="101">
        <v>2000</v>
      </c>
      <c r="G26" s="112" t="s">
        <v>149</v>
      </c>
      <c r="H26" s="113" t="s">
        <v>150</v>
      </c>
      <c r="I26" s="113" t="s">
        <v>151</v>
      </c>
    </row>
    <row r="27" spans="1:9" ht="15.75" thickBot="1">
      <c r="A27" s="199"/>
      <c r="B27" s="102" t="s">
        <v>1352</v>
      </c>
      <c r="C27" s="102">
        <v>350</v>
      </c>
      <c r="D27" s="102">
        <v>20</v>
      </c>
      <c r="G27" s="112" t="s">
        <v>152</v>
      </c>
      <c r="H27" s="113" t="s">
        <v>150</v>
      </c>
      <c r="I27" s="113" t="s">
        <v>151</v>
      </c>
    </row>
    <row r="28" spans="1:9" ht="15.75" thickBot="1">
      <c r="A28" s="200"/>
      <c r="B28" s="103" t="s">
        <v>1353</v>
      </c>
      <c r="C28" s="103">
        <v>5000</v>
      </c>
      <c r="D28" s="103">
        <v>750</v>
      </c>
      <c r="G28" s="112" t="s">
        <v>153</v>
      </c>
      <c r="H28" s="114" t="s">
        <v>150</v>
      </c>
      <c r="I28" s="114" t="s">
        <v>151</v>
      </c>
    </row>
    <row r="29" spans="1:9" ht="15.75" thickBot="1">
      <c r="A29" s="211">
        <v>2026</v>
      </c>
      <c r="B29" s="104" t="s">
        <v>1349</v>
      </c>
      <c r="C29" s="105">
        <v>9000</v>
      </c>
      <c r="D29" s="101">
        <v>2500</v>
      </c>
      <c r="G29" s="112" t="s">
        <v>154</v>
      </c>
      <c r="H29" s="114" t="s">
        <v>150</v>
      </c>
      <c r="I29" s="114" t="s">
        <v>151</v>
      </c>
    </row>
    <row r="30" spans="1:9" ht="15.75" thickBot="1">
      <c r="A30" s="211"/>
      <c r="B30" s="104" t="s">
        <v>1350</v>
      </c>
      <c r="C30" s="101">
        <v>4500</v>
      </c>
      <c r="D30" s="101">
        <v>1200</v>
      </c>
      <c r="G30" s="112" t="s">
        <v>155</v>
      </c>
      <c r="H30" s="114" t="s">
        <v>150</v>
      </c>
      <c r="I30" s="114" t="s">
        <v>151</v>
      </c>
    </row>
    <row r="31" spans="1:9" ht="15.75" thickBot="1">
      <c r="A31" s="211"/>
      <c r="B31" s="104" t="s">
        <v>1351</v>
      </c>
      <c r="C31" s="101">
        <v>20000</v>
      </c>
      <c r="D31" s="101">
        <v>4500</v>
      </c>
      <c r="G31" s="112" t="s">
        <v>156</v>
      </c>
      <c r="H31" s="114" t="s">
        <v>150</v>
      </c>
      <c r="I31" s="114" t="s">
        <v>151</v>
      </c>
    </row>
    <row r="32" spans="1:9" ht="15.75" thickBot="1">
      <c r="A32" s="211"/>
      <c r="B32" s="106" t="s">
        <v>1352</v>
      </c>
      <c r="C32" s="102">
        <v>1000</v>
      </c>
      <c r="D32" s="102">
        <v>300</v>
      </c>
      <c r="G32" s="112" t="s">
        <v>157</v>
      </c>
      <c r="H32" s="114" t="s">
        <v>150</v>
      </c>
      <c r="I32" s="114" t="s">
        <v>151</v>
      </c>
    </row>
    <row r="33" spans="1:9" ht="15.75" thickBot="1">
      <c r="A33" s="212"/>
      <c r="B33" s="107" t="s">
        <v>1353</v>
      </c>
      <c r="C33" s="103">
        <v>6000</v>
      </c>
      <c r="D33" s="103">
        <v>1200</v>
      </c>
      <c r="G33" s="112" t="s">
        <v>158</v>
      </c>
      <c r="H33" s="114" t="s">
        <v>150</v>
      </c>
      <c r="I33" s="114" t="s">
        <v>151</v>
      </c>
    </row>
    <row r="34" spans="1:9" ht="15.75" thickBot="1">
      <c r="A34" s="198">
        <v>2027</v>
      </c>
      <c r="B34" s="108" t="s">
        <v>1349</v>
      </c>
      <c r="C34" s="101">
        <v>9000</v>
      </c>
      <c r="D34" s="101">
        <v>3000</v>
      </c>
      <c r="G34" s="115" t="s">
        <v>159</v>
      </c>
      <c r="H34" s="114" t="s">
        <v>150</v>
      </c>
      <c r="I34" s="114" t="s">
        <v>151</v>
      </c>
    </row>
    <row r="35" spans="1:9" ht="15.75" thickBot="1">
      <c r="A35" s="199"/>
      <c r="B35" s="108" t="s">
        <v>1350</v>
      </c>
      <c r="C35" s="101">
        <v>0</v>
      </c>
      <c r="D35" s="101">
        <v>0</v>
      </c>
      <c r="G35" s="115" t="s">
        <v>160</v>
      </c>
      <c r="H35" s="114" t="s">
        <v>150</v>
      </c>
      <c r="I35" s="114" t="s">
        <v>151</v>
      </c>
    </row>
    <row r="36" spans="1:9" ht="26.25" customHeight="1" thickBot="1">
      <c r="A36" s="199"/>
      <c r="B36" s="108" t="s">
        <v>1351</v>
      </c>
      <c r="C36" s="101">
        <v>25000</v>
      </c>
      <c r="D36" s="101">
        <v>8000</v>
      </c>
      <c r="G36" s="115" t="s">
        <v>161</v>
      </c>
      <c r="H36" s="114" t="s">
        <v>150</v>
      </c>
      <c r="I36" s="114" t="s">
        <v>151</v>
      </c>
    </row>
    <row r="37" spans="1:9" ht="15.75" thickBot="1">
      <c r="A37" s="199"/>
      <c r="B37" s="109" t="s">
        <v>1352</v>
      </c>
      <c r="C37" s="102">
        <v>3500</v>
      </c>
      <c r="D37" s="102">
        <v>600</v>
      </c>
      <c r="G37" s="115" t="s">
        <v>162</v>
      </c>
      <c r="H37" s="114" t="s">
        <v>150</v>
      </c>
      <c r="I37" s="114" t="s">
        <v>151</v>
      </c>
    </row>
    <row r="38" spans="1:9" ht="15.75" thickBot="1">
      <c r="A38" s="200"/>
      <c r="B38" s="110" t="s">
        <v>1353</v>
      </c>
      <c r="C38" s="103">
        <v>7000</v>
      </c>
      <c r="D38" s="103">
        <v>2000</v>
      </c>
      <c r="G38" s="115" t="s">
        <v>163</v>
      </c>
      <c r="H38" s="114" t="s">
        <v>150</v>
      </c>
      <c r="I38" s="114" t="s">
        <v>151</v>
      </c>
    </row>
    <row r="39" spans="1:9" ht="15.75" thickBot="1">
      <c r="A39" s="198">
        <v>2028</v>
      </c>
      <c r="B39" s="108" t="s">
        <v>1349</v>
      </c>
      <c r="C39" s="96">
        <v>8000</v>
      </c>
      <c r="D39" s="96">
        <v>3000</v>
      </c>
      <c r="G39" s="115" t="s">
        <v>164</v>
      </c>
      <c r="H39" s="114" t="s">
        <v>150</v>
      </c>
      <c r="I39" s="114" t="s">
        <v>151</v>
      </c>
    </row>
    <row r="40" spans="1:9" ht="15.75" thickBot="1">
      <c r="A40" s="199"/>
      <c r="B40" s="108" t="s">
        <v>1350</v>
      </c>
      <c r="C40" s="96">
        <v>0</v>
      </c>
      <c r="D40" s="96">
        <v>0</v>
      </c>
      <c r="G40" s="202" t="s">
        <v>165</v>
      </c>
      <c r="H40" s="114" t="s">
        <v>150</v>
      </c>
      <c r="I40" s="114" t="s">
        <v>151</v>
      </c>
    </row>
    <row r="41" spans="1:9" ht="15.75" thickBot="1">
      <c r="A41" s="199"/>
      <c r="B41" s="108" t="s">
        <v>1351</v>
      </c>
      <c r="C41" s="96">
        <v>25000</v>
      </c>
      <c r="D41" s="96">
        <v>8000</v>
      </c>
      <c r="G41" s="206"/>
      <c r="H41" s="114" t="s">
        <v>166</v>
      </c>
      <c r="I41" s="114" t="s">
        <v>167</v>
      </c>
    </row>
    <row r="42" spans="1:9" ht="15.75" thickBot="1">
      <c r="A42" s="199"/>
      <c r="B42" s="109" t="s">
        <v>1352</v>
      </c>
      <c r="C42" s="95">
        <v>7000</v>
      </c>
      <c r="D42" s="95">
        <v>1500</v>
      </c>
      <c r="G42" s="207"/>
      <c r="H42" s="114" t="s">
        <v>168</v>
      </c>
      <c r="I42" s="114" t="s">
        <v>169</v>
      </c>
    </row>
    <row r="43" spans="1:9" ht="15.75" thickBot="1">
      <c r="A43" s="199"/>
      <c r="B43" s="110" t="s">
        <v>1353</v>
      </c>
      <c r="C43" s="103">
        <v>8000</v>
      </c>
      <c r="D43" s="103">
        <v>3000</v>
      </c>
      <c r="G43" s="208" t="s">
        <v>170</v>
      </c>
      <c r="H43" s="208"/>
      <c r="I43" s="208"/>
    </row>
    <row r="44" spans="1:9" ht="15.75" thickBot="1">
      <c r="A44" s="198">
        <v>2029</v>
      </c>
      <c r="B44" s="108" t="s">
        <v>1349</v>
      </c>
      <c r="C44" s="96">
        <v>7000</v>
      </c>
      <c r="D44" s="96">
        <v>4000</v>
      </c>
      <c r="G44" s="209" t="s">
        <v>146</v>
      </c>
      <c r="H44" s="204" t="s">
        <v>171</v>
      </c>
      <c r="I44" s="205"/>
    </row>
    <row r="45" spans="1:9" ht="15.75" thickBot="1">
      <c r="A45" s="199"/>
      <c r="B45" s="108" t="s">
        <v>1350</v>
      </c>
      <c r="C45" s="96">
        <v>0</v>
      </c>
      <c r="D45" s="96">
        <v>0</v>
      </c>
      <c r="G45" s="210"/>
      <c r="H45" s="111" t="s">
        <v>147</v>
      </c>
      <c r="I45" s="111" t="s">
        <v>148</v>
      </c>
    </row>
    <row r="46" spans="1:9" ht="15.75" thickBot="1">
      <c r="A46" s="199"/>
      <c r="B46" s="108" t="s">
        <v>1351</v>
      </c>
      <c r="C46" s="96">
        <v>25000</v>
      </c>
      <c r="D46" s="96">
        <v>12000</v>
      </c>
      <c r="G46" s="116" t="s">
        <v>172</v>
      </c>
      <c r="H46" s="117" t="s">
        <v>173</v>
      </c>
      <c r="I46" s="117" t="s">
        <v>174</v>
      </c>
    </row>
    <row r="47" spans="1:9" ht="15.75" thickBot="1">
      <c r="A47" s="199"/>
      <c r="B47" s="109" t="s">
        <v>1352</v>
      </c>
      <c r="C47" s="95">
        <v>15000</v>
      </c>
      <c r="D47" s="95">
        <v>5000</v>
      </c>
      <c r="G47" s="118" t="s">
        <v>1355</v>
      </c>
      <c r="H47" s="117" t="s">
        <v>173</v>
      </c>
      <c r="I47" s="117" t="s">
        <v>174</v>
      </c>
    </row>
    <row r="48" spans="1:9" ht="15.75" thickBot="1">
      <c r="A48" s="200"/>
      <c r="B48" s="110" t="s">
        <v>1353</v>
      </c>
      <c r="C48" s="103">
        <v>8500</v>
      </c>
      <c r="D48" s="103">
        <v>4500</v>
      </c>
      <c r="G48" s="119" t="s">
        <v>162</v>
      </c>
      <c r="H48" s="117" t="s">
        <v>173</v>
      </c>
      <c r="I48" s="117" t="s">
        <v>174</v>
      </c>
    </row>
    <row r="49" spans="1:4" ht="15.75" thickBot="1">
      <c r="A49" s="199">
        <v>2030</v>
      </c>
      <c r="B49" s="108" t="s">
        <v>1349</v>
      </c>
      <c r="C49" s="96">
        <v>5000</v>
      </c>
      <c r="D49" s="96">
        <v>5000</v>
      </c>
    </row>
    <row r="50" spans="1:4" ht="15.75" thickBot="1">
      <c r="A50" s="199"/>
      <c r="B50" s="108" t="s">
        <v>1350</v>
      </c>
      <c r="C50" s="96">
        <v>0</v>
      </c>
      <c r="D50" s="96">
        <v>0</v>
      </c>
    </row>
    <row r="51" spans="1:4" ht="15.75" thickBot="1">
      <c r="A51" s="199"/>
      <c r="B51" s="108" t="s">
        <v>1351</v>
      </c>
      <c r="C51" s="96">
        <v>18000</v>
      </c>
      <c r="D51" s="96">
        <v>14000</v>
      </c>
    </row>
    <row r="52" spans="1:4" ht="15.75" thickBot="1">
      <c r="A52" s="199"/>
      <c r="B52" s="109" t="s">
        <v>1352</v>
      </c>
      <c r="C52" s="95">
        <v>20000</v>
      </c>
      <c r="D52" s="95">
        <v>17000</v>
      </c>
    </row>
    <row r="53" spans="1:4" ht="15.75" thickBot="1">
      <c r="A53" s="200"/>
      <c r="B53" s="110" t="s">
        <v>1353</v>
      </c>
      <c r="C53" s="103">
        <v>8500</v>
      </c>
      <c r="D53" s="103">
        <v>6000</v>
      </c>
    </row>
  </sheetData>
  <mergeCells count="19">
    <mergeCell ref="A3:J3"/>
    <mergeCell ref="A7:J7"/>
    <mergeCell ref="A12:J12"/>
    <mergeCell ref="A15:J15"/>
    <mergeCell ref="A16:J16"/>
    <mergeCell ref="A8:J8"/>
    <mergeCell ref="A44:A48"/>
    <mergeCell ref="A49:A53"/>
    <mergeCell ref="G23:I23"/>
    <mergeCell ref="G24:G25"/>
    <mergeCell ref="H24:I24"/>
    <mergeCell ref="G40:G42"/>
    <mergeCell ref="G43:I43"/>
    <mergeCell ref="G44:G45"/>
    <mergeCell ref="H44:I44"/>
    <mergeCell ref="A34:A38"/>
    <mergeCell ref="A39:A43"/>
    <mergeCell ref="A24:A28"/>
    <mergeCell ref="A29:A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Lists</vt:lpstr>
      <vt:lpstr>Обзор</vt:lpstr>
      <vt:lpstr>SON</vt:lpstr>
      <vt:lpstr>Virtual DT</vt:lpstr>
      <vt:lpstr>scope</vt:lpstr>
      <vt:lpstr>Satisfaction</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d00118670</dc:creator>
  <cp:lastModifiedBy>Набиев Хусан Абдуджалилович</cp:lastModifiedBy>
  <dcterms:created xsi:type="dcterms:W3CDTF">2015-01-01T12:17:10Z</dcterms:created>
  <dcterms:modified xsi:type="dcterms:W3CDTF">2025-12-03T10:03:32Z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_ms_pID_72543">
    <vt:lpwstr>(4)biXl5kVDUelLeFZ/jFI6d2XYecpRu2kEaL1oLiv3mkthI69Vn1ui+7jIbyGnoZexWsNagXOr
tozNb9A6XOiDNuRxj+hSp6htQK9IyXi4RgJd4LQX2ObMLOV/eK/4MQrkEC+zVoppj6EE29MG
d5afOMKrGjryKuxO6xT0q09P5syiZfZBn/boEGS1NxiVpMtuBqgs4kHlpHrtz0b3SlCzZFPN
/clkWv+xx3/bGWhwtq</vt:lpwstr>
  </property>
  <property fmtid="{D5CDD505-2E9C-101B-9397-08002B2CF9AE}" pid="3" name="_new_ms_pID_725431">
    <vt:lpwstr>qBntcOGBVhPIXeR9+iBqy5JWCIm5EvPdAlTT3WQkxX6c8XfuxZbCWj
o/1bIyq/cXG8yC9IITcHql78CTAzJaZCkEtGtuN445uJvOX/tKjIYnqow6gCNhAzvxTeMhG1
FRzHNDOd9KIBRyL5XhhWjlS9SLoO8RR8EUlifQvmGFReToC7xbbFAMfn5I4Va6vIhznNIBJG
0KhvuWlA7wQq1AflEEGV0HUc7K3UpyoHbQTF</vt:lpwstr>
  </property>
  <property fmtid="{D5CDD505-2E9C-101B-9397-08002B2CF9AE}" pid="4" name="_new_ms_pID_725432">
    <vt:lpwstr>HshMfOGR57losV7g8hYsodvhfRi05Cd7UO+K
+Yslky3DBfoa1/s+XH1Jg0euSJPmho40JJdv9jvrdTNU8CqQB6mER5DiIn0igJHGRoVY/tMC
F3hWF2bzEY5jSE++Ku45gc8eEfhHxz3jfcEDmoKcHM/rt8doCUvemrptgH2v4f1z4h8Ba3Te
tPjuQVwvBBYRUbvv615+F0W9mjs5TZHOvodeICgMVVzxik6zUidWj5</vt:lpwstr>
  </property>
  <property fmtid="{D5CDD505-2E9C-101B-9397-08002B2CF9AE}" pid="5" name="_new_ms_pID_725433">
    <vt:lpwstr>hf</vt:lpwstr>
  </property>
  <property fmtid="{D5CDD505-2E9C-101B-9397-08002B2CF9AE}" pid="6" name="_2015_ms_pID_725343">
    <vt:lpwstr>(3)pLHvk0xPWtOmX8Mhm/bKmC8xHW3G/UJuVGInV2/EeSRky5ixzDsSTYu8yXuNUVLvMEW+z3sa
uOdhIcdg3d0FM5e3j+0iTs2OtXyBV8oyEfKEX/FVQvBr7PGSdKs0qDWPhYi7EkqOegtg+GfX
D9VaKiEbxMvmli2H/T98ErxjOrQ919dJ2Ukd0YgkUKEgoBalrjWGdgvsB4zIGPNH6APG7c2B
+OprBznB27O77D4D5+</vt:lpwstr>
  </property>
  <property fmtid="{D5CDD505-2E9C-101B-9397-08002B2CF9AE}" pid="7" name="_2015_ms_pID_7253431">
    <vt:lpwstr>sbJvKIFR69IFeZso2QW1nbKlY60d1O6Y2gm7+MDfGEU5HgtzA1CgWV
DAweWDhuTTo/5bYXKV/ysswhL+OMeRxfXttE+edT6IkdMqNVkDJxE5uXi4xalRqnmUChaX/l
fmYDm1KxwOWzzdBoCdLIIkTYTJwrqPu1TAMt1psnKsbxoDS0I843zKA0qybymw2y8w1XiYYB
G1NhdjBgP9y8SsVlvcVQzocq02fSjFXIZQxE</vt:lpwstr>
  </property>
  <property fmtid="{D5CDD505-2E9C-101B-9397-08002B2CF9AE}" pid="8" name="_2015_ms_pID_7253432">
    <vt:lpwstr>Ew==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1656417863</vt:lpwstr>
  </property>
</Properties>
</file>